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rmukher1_ic_ac_uk/Documents/Imperial/Academic/Lab record/Data/Rakesh/Kinetic proofreadiong/Final data/Template recovery/"/>
    </mc:Choice>
  </mc:AlternateContent>
  <xr:revisionPtr revIDLastSave="50" documentId="8_{6CD63C43-D4A1-490C-94E5-06AE6F7EFF38}" xr6:coauthVersionLast="47" xr6:coauthVersionMax="47" xr10:uidLastSave="{8659B9D0-C00A-4739-B856-B793B4E9E49E}"/>
  <bookViews>
    <workbookView xWindow="-28920" yWindow="-120" windowWidth="29040" windowHeight="15720" firstSheet="2" activeTab="2" xr2:uid="{E02A1E52-F30E-4788-8C99-D27247FBB025}"/>
  </bookViews>
  <sheets>
    <sheet name="Table All Cycles" sheetId="1" r:id="rId1"/>
    <sheet name="Sheet1" sheetId="2" r:id="rId2"/>
    <sheet name="Sheet2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5" i="3" l="1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D25" i="3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AG51" i="2"/>
  <c r="AH51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AH54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F62" i="2"/>
  <c r="AG62" i="2"/>
  <c r="AH62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W63" i="2"/>
  <c r="X63" i="2"/>
  <c r="Y63" i="2"/>
  <c r="Z63" i="2"/>
  <c r="AA63" i="2"/>
  <c r="AB63" i="2"/>
  <c r="AC63" i="2"/>
  <c r="AD63" i="2"/>
  <c r="AE63" i="2"/>
  <c r="AF63" i="2"/>
  <c r="AG63" i="2"/>
  <c r="AH63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AH64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F68" i="2"/>
  <c r="AG68" i="2"/>
  <c r="AH68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E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50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AH27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AH32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AE36" i="2"/>
  <c r="AF36" i="2"/>
  <c r="AG36" i="2"/>
  <c r="AH36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AH38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AG39" i="2"/>
  <c r="AH39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AG40" i="2"/>
  <c r="AH40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AE43" i="2"/>
  <c r="AF43" i="2"/>
  <c r="AG43" i="2"/>
  <c r="AH43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F44" i="2"/>
  <c r="AG44" i="2"/>
  <c r="AH44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AE45" i="2"/>
  <c r="AF45" i="2"/>
  <c r="AG45" i="2"/>
  <c r="AH45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C26" i="2"/>
</calcChain>
</file>

<file path=xl/sharedStrings.xml><?xml version="1.0" encoding="utf-8"?>
<sst xmlns="http://schemas.openxmlformats.org/spreadsheetml/2006/main" count="287" uniqueCount="97">
  <si>
    <t>User: Rakesh</t>
  </si>
  <si>
    <t>Path: C:\Program Files (x86)\BMG\CLARIOstar\Rakesh\Data</t>
  </si>
  <si>
    <t>Test ID: 406</t>
  </si>
  <si>
    <t>Test Name: RM DP Saturate red</t>
  </si>
  <si>
    <t>Date: 01/02/2022</t>
  </si>
  <si>
    <t>Time: 17:51:06</t>
  </si>
  <si>
    <t>ID1: TR1</t>
  </si>
  <si>
    <t>ID2: Plate1 B1, B1a, B1b-T6, P29-5</t>
  </si>
  <si>
    <t>ID3: Sat red repeat</t>
  </si>
  <si>
    <t>Fluorescence (FI)</t>
  </si>
  <si>
    <t>Well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</si>
  <si>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</si>
  <si>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</si>
  <si>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</si>
  <si>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</si>
  <si>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</si>
  <si>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</si>
  <si>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</si>
  <si>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</si>
  <si>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</si>
  <si>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</si>
  <si>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</si>
  <si>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</si>
  <si>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</si>
  <si>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</si>
  <si>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</si>
  <si>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</si>
  <si>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</si>
  <si>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</si>
  <si>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</si>
  <si>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</si>
  <si>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</si>
  <si>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</si>
  <si>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</si>
  <si>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</si>
  <si>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</si>
  <si>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</si>
  <si>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</si>
  <si>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</si>
  <si>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</si>
  <si>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</si>
  <si>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</si>
  <si>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</si>
  <si>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</si>
  <si>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Content</t>
  </si>
  <si>
    <t>Time [min]</t>
  </si>
  <si>
    <t>Sample X1</t>
  </si>
  <si>
    <t>Sample X2</t>
  </si>
  <si>
    <t>Sample X3</t>
  </si>
  <si>
    <t>Sample X4</t>
  </si>
  <si>
    <t>Sample X5</t>
  </si>
  <si>
    <t>Sample X6</t>
  </si>
  <si>
    <t>Sample X7</t>
  </si>
  <si>
    <t>Sample X8</t>
  </si>
  <si>
    <t>Sample X9</t>
  </si>
  <si>
    <t>Sample X10</t>
  </si>
  <si>
    <t>Control C1</t>
  </si>
  <si>
    <t>Control C2</t>
  </si>
  <si>
    <t>Sample X11</t>
  </si>
  <si>
    <t>Sample X12</t>
  </si>
  <si>
    <t>Sample X13</t>
  </si>
  <si>
    <t>Sample X14</t>
  </si>
  <si>
    <t>Sample X15</t>
  </si>
  <si>
    <t>Sample X16</t>
  </si>
  <si>
    <t>Sample X17</t>
  </si>
  <si>
    <t>Sample X18</t>
  </si>
  <si>
    <t>Sample X19</t>
  </si>
  <si>
    <t>Sample X20</t>
  </si>
  <si>
    <t>Control C3</t>
  </si>
  <si>
    <t>Sample X21</t>
  </si>
  <si>
    <t>Sample X22</t>
  </si>
  <si>
    <t>Sample X23</t>
  </si>
  <si>
    <t>Sample X24</t>
  </si>
  <si>
    <t>Sample X25</t>
  </si>
  <si>
    <t>Sample X26</t>
  </si>
  <si>
    <t>Sample X27</t>
  </si>
  <si>
    <t>Sample X28</t>
  </si>
  <si>
    <t>Sample X29</t>
  </si>
  <si>
    <t>Sample X30</t>
  </si>
  <si>
    <t xml:space="preserve"> Raw Data (625-30/680-30)</t>
  </si>
  <si>
    <t>Alexa647</t>
  </si>
  <si>
    <t>Buffer</t>
  </si>
  <si>
    <t>8nM B1T6</t>
  </si>
  <si>
    <t>6nM B1T6</t>
  </si>
  <si>
    <t>4nM B1T6</t>
  </si>
  <si>
    <t>2nM B1T6</t>
  </si>
  <si>
    <t>0nM B1T6</t>
  </si>
  <si>
    <t>8nM B1aT6</t>
  </si>
  <si>
    <t>6nM B1aT6</t>
  </si>
  <si>
    <t>4nM B1aT6</t>
  </si>
  <si>
    <t>2nM B1aT6</t>
  </si>
  <si>
    <t>0nM B1aT6</t>
  </si>
  <si>
    <t>8nM B1bT6</t>
  </si>
  <si>
    <t>6nM B1bT6</t>
  </si>
  <si>
    <t>4nM B1bT6</t>
  </si>
  <si>
    <t>2nM B1bT6</t>
  </si>
  <si>
    <t>0nM B1bT6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</si>
</sst>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2" borderId="7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Sheet2!$D$24:$M$24</c:f>
              <c:strCache>
                <c:ptCount val="10"/>
                <c:pt idx="0">
                  <c:v>8nM B1T6</c:v>
                </c:pt>
                <c:pt idx="1">
                  <c:v>6nM B1T6</c:v>
                </c:pt>
                <c:pt idx="2">
                  <c:v>4nM B1T6</c:v>
                </c:pt>
                <c:pt idx="3">
                  <c:v>2nM B1T6</c:v>
                </c:pt>
                <c:pt idx="4">
                  <c:v>0nM B1T6</c:v>
                </c:pt>
                <c:pt idx="5">
                  <c:v>8nM B1T6</c:v>
                </c:pt>
                <c:pt idx="6">
                  <c:v>6nM B1T6</c:v>
                </c:pt>
                <c:pt idx="7">
                  <c:v>4nM B1T6</c:v>
                </c:pt>
                <c:pt idx="8">
                  <c:v>2nM B1T6</c:v>
                </c:pt>
                <c:pt idx="9">
                  <c:v>0nM B1T6</c:v>
                </c:pt>
              </c:strCache>
            </c:strRef>
          </c:cat>
          <c:val>
            <c:numRef>
              <c:f>Sheet2!$D$25:$M$25</c:f>
              <c:numCache>
                <c:formatCode>General</c:formatCode>
                <c:ptCount val="10"/>
                <c:pt idx="0">
                  <c:v>18.246890251347338</c:v>
                </c:pt>
                <c:pt idx="1">
                  <c:v>18.300179036625487</c:v>
                </c:pt>
                <c:pt idx="2">
                  <c:v>18.486062186985443</c:v>
                </c:pt>
                <c:pt idx="3">
                  <c:v>18.347534167011844</c:v>
                </c:pt>
                <c:pt idx="4">
                  <c:v>18.688205833923845</c:v>
                </c:pt>
                <c:pt idx="5">
                  <c:v>18.684154973372724</c:v>
                </c:pt>
                <c:pt idx="6">
                  <c:v>18.481155510824927</c:v>
                </c:pt>
                <c:pt idx="7">
                  <c:v>18.373836233407161</c:v>
                </c:pt>
                <c:pt idx="8">
                  <c:v>18.526399629374787</c:v>
                </c:pt>
                <c:pt idx="9">
                  <c:v>17.277935818393644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6E-4A25-B082-A7AD52F32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89917631"/>
        <c:axId val="1189920127"/>
      </c:barChart>
      <c:catAx>
        <c:axId val="11899176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9920127"/>
        <c:crosses val="autoZero"/>
        <c:auto val="1"/>
        <c:lblAlgn val="ctr"/>
        <c:lblOffset val="100"/>
        <c:noMultiLvlLbl val="0"/>
      </c:catAx>
      <c:valAx>
        <c:axId val="1189920127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99176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Sheet2!$N$24:$W$24</c:f>
              <c:strCache>
                <c:ptCount val="10"/>
                <c:pt idx="0">
                  <c:v>8nM B1aT6</c:v>
                </c:pt>
                <c:pt idx="1">
                  <c:v>6nM B1aT6</c:v>
                </c:pt>
                <c:pt idx="2">
                  <c:v>4nM B1aT6</c:v>
                </c:pt>
                <c:pt idx="3">
                  <c:v>2nM B1aT6</c:v>
                </c:pt>
                <c:pt idx="4">
                  <c:v>0nM B1aT6</c:v>
                </c:pt>
                <c:pt idx="5">
                  <c:v>8nM B1aT6</c:v>
                </c:pt>
                <c:pt idx="6">
                  <c:v>6nM B1aT6</c:v>
                </c:pt>
                <c:pt idx="7">
                  <c:v>4nM B1aT6</c:v>
                </c:pt>
                <c:pt idx="8">
                  <c:v>2nM B1aT6</c:v>
                </c:pt>
                <c:pt idx="9">
                  <c:v>0nM B1aT6</c:v>
                </c:pt>
              </c:strCache>
            </c:strRef>
          </c:cat>
          <c:val>
            <c:numRef>
              <c:f>Sheet2!$N$25:$W$25</c:f>
              <c:numCache>
                <c:formatCode>General</c:formatCode>
                <c:ptCount val="10"/>
                <c:pt idx="0">
                  <c:v>18.78702400962165</c:v>
                </c:pt>
                <c:pt idx="1">
                  <c:v>19.445830865731658</c:v>
                </c:pt>
                <c:pt idx="2">
                  <c:v>19.189257346035916</c:v>
                </c:pt>
                <c:pt idx="3">
                  <c:v>19.286420944888896</c:v>
                </c:pt>
                <c:pt idx="4">
                  <c:v>19.317572633070768</c:v>
                </c:pt>
                <c:pt idx="5">
                  <c:v>19.358024184208034</c:v>
                </c:pt>
                <c:pt idx="6">
                  <c:v>19.227312613466886</c:v>
                </c:pt>
                <c:pt idx="7">
                  <c:v>19.235870769560805</c:v>
                </c:pt>
                <c:pt idx="8">
                  <c:v>19.497636237286859</c:v>
                </c:pt>
                <c:pt idx="9">
                  <c:v>19.057233524693704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7E-4C27-8C79-50AC0A32A8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43893087"/>
        <c:axId val="1143900159"/>
      </c:barChart>
      <c:catAx>
        <c:axId val="11438930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3900159"/>
        <c:crosses val="autoZero"/>
        <c:auto val="1"/>
        <c:lblAlgn val="ctr"/>
        <c:lblOffset val="100"/>
        <c:noMultiLvlLbl val="0"/>
      </c:catAx>
      <c:valAx>
        <c:axId val="1143900159"/>
        <c:scaling>
          <c:orientation val="minMax"/>
          <c:max val="2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38930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Sheet2!$X$24:$AG$24</c:f>
              <c:strCache>
                <c:ptCount val="10"/>
                <c:pt idx="0">
                  <c:v>8nM B1bT6</c:v>
                </c:pt>
                <c:pt idx="1">
                  <c:v>6nM B1bT6</c:v>
                </c:pt>
                <c:pt idx="2">
                  <c:v>4nM B1bT6</c:v>
                </c:pt>
                <c:pt idx="3">
                  <c:v>2nM B1bT6</c:v>
                </c:pt>
                <c:pt idx="4">
                  <c:v>0nM B1bT6</c:v>
                </c:pt>
                <c:pt idx="5">
                  <c:v>8nM B1bT6</c:v>
                </c:pt>
                <c:pt idx="6">
                  <c:v>6nM B1bT6</c:v>
                </c:pt>
                <c:pt idx="7">
                  <c:v>4nM B1bT6</c:v>
                </c:pt>
                <c:pt idx="8">
                  <c:v>2nM B1bT6</c:v>
                </c:pt>
                <c:pt idx="9">
                  <c:v>0nM B1bT6</c:v>
                </c:pt>
              </c:strCache>
            </c:strRef>
          </c:cat>
          <c:val>
            <c:numRef>
              <c:f>Sheet2!$X$25:$AG$25</c:f>
              <c:numCache>
                <c:formatCode>General</c:formatCode>
                <c:ptCount val="10"/>
                <c:pt idx="0">
                  <c:v>19.518404029408106</c:v>
                </c:pt>
                <c:pt idx="1">
                  <c:v>19.593031150547095</c:v>
                </c:pt>
                <c:pt idx="2">
                  <c:v>18.695965228782335</c:v>
                </c:pt>
                <c:pt idx="3">
                  <c:v>19.463574776033056</c:v>
                </c:pt>
                <c:pt idx="4">
                  <c:v>19.51903162752166</c:v>
                </c:pt>
                <c:pt idx="5">
                  <c:v>19.921778453301567</c:v>
                </c:pt>
                <c:pt idx="6">
                  <c:v>19.72516908063723</c:v>
                </c:pt>
                <c:pt idx="7">
                  <c:v>19.777544995932022</c:v>
                </c:pt>
                <c:pt idx="8">
                  <c:v>19.764993033660939</c:v>
                </c:pt>
                <c:pt idx="9">
                  <c:v>19.175564296285646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1C-4CAE-A7D6-6372B92DC6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90422495"/>
        <c:axId val="1190416671"/>
      </c:barChart>
      <c:catAx>
        <c:axId val="1190422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0416671"/>
        <c:crosses val="autoZero"/>
        <c:auto val="1"/>
        <c:lblAlgn val="ctr"/>
        <c:lblOffset val="100"/>
        <c:noMultiLvlLbl val="0"/>
      </c:catAx>
      <c:valAx>
        <c:axId val="1190416671"/>
        <c:scaling>
          <c:orientation val="minMax"/>
          <c:max val="2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04224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2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3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485775</xdr:colOff>
      <xdr:row>9</xdr:row>
      <xdr:rowOff>122872</xdr:rowOff>
    </xdr:from>
    <xdr:to>
      <xdr:col>9</xdr:col>
      <xdr:colOff>180975</xdr:colOff>
      <xdr:row>24</xdr:row>
      <xdr:rowOff>140017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746301E-7AE3-41E6-B2E2-79C0AD2CAF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395287</xdr:colOff>
      <xdr:row>11</xdr:row>
      <xdr:rowOff>166687</xdr:rowOff>
    </xdr:from>
    <xdr:to>
      <xdr:col>16</xdr:col>
      <xdr:colOff>90487</xdr:colOff>
      <xdr:row>27</xdr:row>
      <xdr:rowOff>4762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A36D455-4F41-4FF0-A160-4B3AA65EA5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395287</xdr:colOff>
      <xdr:row>11</xdr:row>
      <xdr:rowOff>166687</xdr:rowOff>
    </xdr:from>
    <xdr:to>
      <xdr:col>26</xdr:col>
      <xdr:colOff>90487</xdr:colOff>
      <xdr:row>27</xdr:row>
      <xdr:rowOff>4762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1465CA5-DA59-4964-8C7C-18B9B2F271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27DAE-4199-4143-8FE8-8190AE69A211}">
  <dimension ref="A1:AI34"/>
  <sheetViews>
    <sheetView topLeftCell="A28" workbookViewId="0">
      <selection activeCell="A13" sqref="A13:XFD34"/>
    </sheetView>
  </sheetViews>
  <sheetFormatPr defaultRowHeight="14.45"/>
  <sheetData>
    <row r="1" spans="1:35">
      <c r="A1" t="s">
        <v>0</v>
      </c>
    </row>
    <row r="2" spans="1:35">
      <c r="A2" t="s">
        <v>1</v>
      </c>
    </row>
    <row r="3" spans="1:35">
      <c r="A3" t="s">
        <v>2</v>
      </c>
    </row>
    <row r="4" spans="1:35">
      <c r="A4" t="s">
        <v>3</v>
      </c>
    </row>
    <row r="5" spans="1:35">
      <c r="A5" t="s">
        <v>4</v>
      </c>
    </row>
    <row r="6" spans="1:35">
      <c r="A6" t="s">
        <v>5</v>
      </c>
    </row>
    <row r="7" spans="1:35">
      <c r="A7" t="s">
        <v>6</v>
      </c>
    </row>
    <row r="8" spans="1:35">
      <c r="A8" t="s">
        <v>7</v>
      </c>
    </row>
    <row r="9" spans="1:35">
      <c r="A9" t="s">
        <v>8</v>
      </c>
    </row>
    <row r="10" spans="1:35">
      <c r="A10" t="s">
        <v>9</v>
      </c>
    </row>
    <row r="13" spans="1:35">
      <c r="A13" s="1" t="s">
        <v>10</v>
      </c>
      <c r="B13" s="2"/>
      <c r="C13" s="3" t="s">
        <v>11</v>
      </c>
      <c r="D13" s="3" t="s">
        <v>12</v>
      </c>
      <c r="E13" s="3" t="s">
        <v>13</v>
      </c>
      <c r="F13" s="3" t="s">
        <v>14</v>
      </c>
      <c r="G13" s="3" t="s">
        <v>15</v>
      </c>
      <c r="H13" s="3" t="s">
        <v>16</v>
      </c>
      <c r="I13" s="3" t="s">
        <v>17</v>
      </c>
      <c r="J13" s="3" t="s">
        <v>18</v>
      </c>
      <c r="K13" s="3" t="s">
        <v>19</v>
      </c>
      <c r="L13" s="3" t="s">
        <v>20</v>
      </c>
      <c r="M13" s="3" t="s">
        <v>21</v>
      </c>
      <c r="N13" s="3" t="s">
        <v>22</v>
      </c>
      <c r="O13" s="3" t="s">
        <v>23</v>
      </c>
      <c r="P13" s="3" t="s">
        <v>24</v>
      </c>
      <c r="Q13" s="3" t="s">
        <v>25</v>
      </c>
      <c r="R13" s="3" t="s">
        <v>26</v>
      </c>
      <c r="S13" s="3" t="s">
        <v>27</v>
      </c>
      <c r="T13" s="3" t="s">
        <v>28</v>
      </c>
      <c r="U13" s="3" t="s">
        <v>29</v>
      </c>
      <c r="V13" s="3" t="s">
        <v>30</v>
      </c>
      <c r="W13" s="3" t="s">
        <v>31</v>
      </c>
      <c r="X13" s="3" t="s">
        <v>32</v>
      </c>
      <c r="Y13" s="3" t="s">
        <v>33</v>
      </c>
      <c r="Z13" s="3" t="s">
        <v>34</v>
      </c>
      <c r="AA13" s="3" t="s">
        <v>35</v>
      </c>
      <c r="AB13" s="3" t="s">
        <v>36</v>
      </c>
      <c r="AC13" s="3" t="s">
        <v>37</v>
      </c>
      <c r="AD13" s="3" t="s">
        <v>38</v>
      </c>
      <c r="AE13" s="3" t="s">
        <v>39</v>
      </c>
      <c r="AF13" s="3" t="s">
        <v>40</v>
      </c>
      <c r="AG13" s="3" t="s">
        <v>41</v>
      </c>
      <c r="AH13" s="3" t="s">
        <v>42</v>
      </c>
      <c r="AI13" s="4" t="s">
        <v>43</v>
      </c>
    </row>
    <row r="14" spans="1:35" ht="15" thickBot="1">
      <c r="A14" s="5" t="s">
        <v>44</v>
      </c>
      <c r="B14" s="6" t="s">
        <v>45</v>
      </c>
      <c r="C14" s="7" t="s">
        <v>46</v>
      </c>
      <c r="D14" s="7" t="s">
        <v>47</v>
      </c>
      <c r="E14" s="7" t="s">
        <v>48</v>
      </c>
      <c r="F14" s="7" t="s">
        <v>49</v>
      </c>
      <c r="G14" s="7" t="s">
        <v>50</v>
      </c>
      <c r="H14" s="7" t="s">
        <v>51</v>
      </c>
      <c r="I14" s="7" t="s">
        <v>52</v>
      </c>
      <c r="J14" s="7" t="s">
        <v>53</v>
      </c>
      <c r="K14" s="7" t="s">
        <v>54</v>
      </c>
      <c r="L14" s="7" t="s">
        <v>55</v>
      </c>
      <c r="M14" s="7" t="s">
        <v>56</v>
      </c>
      <c r="N14" s="7" t="s">
        <v>57</v>
      </c>
      <c r="O14" s="7" t="s">
        <v>58</v>
      </c>
      <c r="P14" s="7" t="s">
        <v>59</v>
      </c>
      <c r="Q14" s="7" t="s">
        <v>60</v>
      </c>
      <c r="R14" s="7" t="s">
        <v>61</v>
      </c>
      <c r="S14" s="7" t="s">
        <v>62</v>
      </c>
      <c r="T14" s="7" t="s">
        <v>63</v>
      </c>
      <c r="U14" s="7" t="s">
        <v>64</v>
      </c>
      <c r="V14" s="7" t="s">
        <v>65</v>
      </c>
      <c r="W14" s="7" t="s">
        <v>66</v>
      </c>
      <c r="X14" s="7" t="s">
        <v>67</v>
      </c>
      <c r="Y14" s="7" t="s">
        <v>68</v>
      </c>
      <c r="Z14" s="7" t="s">
        <v>69</v>
      </c>
      <c r="AA14" s="7" t="s">
        <v>70</v>
      </c>
      <c r="AB14" s="7" t="s">
        <v>71</v>
      </c>
      <c r="AC14" s="7" t="s">
        <v>72</v>
      </c>
      <c r="AD14" s="7" t="s">
        <v>73</v>
      </c>
      <c r="AE14" s="7" t="s">
        <v>74</v>
      </c>
      <c r="AF14" s="7" t="s">
        <v>75</v>
      </c>
      <c r="AG14" s="7" t="s">
        <v>76</v>
      </c>
      <c r="AH14" s="7" t="s">
        <v>77</v>
      </c>
      <c r="AI14" s="8" t="s">
        <v>78</v>
      </c>
    </row>
    <row r="15" spans="1:35" ht="72">
      <c r="A15" s="1" t="s">
        <v>79</v>
      </c>
      <c r="B15" s="2">
        <v>0</v>
      </c>
      <c r="C15" s="3">
        <v>183606</v>
      </c>
      <c r="D15" s="3">
        <v>183434</v>
      </c>
      <c r="E15" s="3">
        <v>187422</v>
      </c>
      <c r="F15" s="3">
        <v>185525</v>
      </c>
      <c r="G15" s="3">
        <v>185392</v>
      </c>
      <c r="H15" s="3">
        <v>188112</v>
      </c>
      <c r="I15" s="3">
        <v>185745</v>
      </c>
      <c r="J15" s="3">
        <v>184207</v>
      </c>
      <c r="K15" s="3">
        <v>186125</v>
      </c>
      <c r="L15" s="3">
        <v>173891</v>
      </c>
      <c r="M15" s="3">
        <v>662</v>
      </c>
      <c r="N15" s="3">
        <v>70419</v>
      </c>
      <c r="O15" s="3">
        <v>188782</v>
      </c>
      <c r="P15" s="3">
        <v>186528</v>
      </c>
      <c r="Q15" s="3">
        <v>182593</v>
      </c>
      <c r="R15" s="3">
        <v>185235</v>
      </c>
      <c r="S15" s="3">
        <v>182513</v>
      </c>
      <c r="T15" s="3">
        <v>186505</v>
      </c>
      <c r="U15" s="3">
        <v>183302</v>
      </c>
      <c r="V15" s="3">
        <v>183791</v>
      </c>
      <c r="W15" s="3">
        <v>183332</v>
      </c>
      <c r="X15" s="3">
        <v>189915</v>
      </c>
      <c r="Y15" s="3">
        <v>852</v>
      </c>
      <c r="Z15" s="3">
        <v>170308</v>
      </c>
      <c r="AA15" s="3">
        <v>164336</v>
      </c>
      <c r="AB15" s="3">
        <v>151267</v>
      </c>
      <c r="AC15" s="3">
        <v>155215</v>
      </c>
      <c r="AD15" s="3">
        <v>150279</v>
      </c>
      <c r="AE15" s="3">
        <v>165548</v>
      </c>
      <c r="AF15" s="3">
        <v>157014</v>
      </c>
      <c r="AG15" s="3">
        <v>158376</v>
      </c>
      <c r="AH15" s="3">
        <v>155524</v>
      </c>
      <c r="AI15" s="4">
        <v>156303</v>
      </c>
    </row>
    <row r="16" spans="1:35" ht="72">
      <c r="A16" s="1" t="s">
        <v>79</v>
      </c>
      <c r="B16" s="2">
        <v>2</v>
      </c>
      <c r="C16" s="3">
        <v>186323</v>
      </c>
      <c r="D16" s="3">
        <v>181498</v>
      </c>
      <c r="E16" s="3">
        <v>182743</v>
      </c>
      <c r="F16" s="3">
        <v>187725</v>
      </c>
      <c r="G16" s="3">
        <v>185206</v>
      </c>
      <c r="H16" s="3">
        <v>183908</v>
      </c>
      <c r="I16" s="3">
        <v>181171</v>
      </c>
      <c r="J16" s="3">
        <v>185394</v>
      </c>
      <c r="K16" s="3">
        <v>187740</v>
      </c>
      <c r="L16" s="3">
        <v>172823</v>
      </c>
      <c r="M16" s="3">
        <v>700</v>
      </c>
      <c r="N16" s="3">
        <v>70645</v>
      </c>
      <c r="O16" s="3">
        <v>187962</v>
      </c>
      <c r="P16" s="3">
        <v>186766</v>
      </c>
      <c r="Q16" s="3">
        <v>186550</v>
      </c>
      <c r="R16" s="3">
        <v>183810</v>
      </c>
      <c r="S16" s="3">
        <v>180553</v>
      </c>
      <c r="T16" s="3">
        <v>187534</v>
      </c>
      <c r="U16" s="3">
        <v>185645</v>
      </c>
      <c r="V16" s="3">
        <v>184414</v>
      </c>
      <c r="W16" s="3">
        <v>187088</v>
      </c>
      <c r="X16" s="3">
        <v>191441</v>
      </c>
      <c r="Y16" s="3">
        <v>832</v>
      </c>
      <c r="Z16" s="3">
        <v>170088</v>
      </c>
      <c r="AA16" s="3">
        <v>166844</v>
      </c>
      <c r="AB16" s="3">
        <v>157505</v>
      </c>
      <c r="AC16" s="3">
        <v>158712</v>
      </c>
      <c r="AD16" s="3">
        <v>157191</v>
      </c>
      <c r="AE16" s="3">
        <v>167949</v>
      </c>
      <c r="AF16" s="3">
        <v>165004</v>
      </c>
      <c r="AG16" s="3">
        <v>163762</v>
      </c>
      <c r="AH16" s="3">
        <v>163152</v>
      </c>
      <c r="AI16" s="4">
        <v>166030</v>
      </c>
    </row>
    <row r="17" spans="1:35" ht="72">
      <c r="A17" s="1" t="s">
        <v>79</v>
      </c>
      <c r="B17" s="2">
        <v>4</v>
      </c>
      <c r="C17" s="3">
        <v>185841</v>
      </c>
      <c r="D17" s="3">
        <v>182550</v>
      </c>
      <c r="E17" s="3">
        <v>181574</v>
      </c>
      <c r="F17" s="3">
        <v>186748</v>
      </c>
      <c r="G17" s="3">
        <v>185217</v>
      </c>
      <c r="H17" s="3">
        <v>185300</v>
      </c>
      <c r="I17" s="3">
        <v>183749</v>
      </c>
      <c r="J17" s="3">
        <v>182329</v>
      </c>
      <c r="K17" s="3">
        <v>184513</v>
      </c>
      <c r="L17" s="3">
        <v>173992</v>
      </c>
      <c r="M17" s="3">
        <v>845</v>
      </c>
      <c r="N17" s="3">
        <v>70854</v>
      </c>
      <c r="O17" s="3">
        <v>187601</v>
      </c>
      <c r="P17" s="3">
        <v>183103</v>
      </c>
      <c r="Q17" s="3">
        <v>186007</v>
      </c>
      <c r="R17" s="3">
        <v>184125</v>
      </c>
      <c r="S17" s="3">
        <v>181821</v>
      </c>
      <c r="T17" s="3">
        <v>186066</v>
      </c>
      <c r="U17" s="3">
        <v>185846</v>
      </c>
      <c r="V17" s="3">
        <v>183569</v>
      </c>
      <c r="W17" s="3">
        <v>185677</v>
      </c>
      <c r="X17" s="3">
        <v>187115</v>
      </c>
      <c r="Y17" s="3">
        <v>944</v>
      </c>
      <c r="Z17" s="3">
        <v>175913</v>
      </c>
      <c r="AA17" s="3">
        <v>169595</v>
      </c>
      <c r="AB17" s="3">
        <v>162014</v>
      </c>
      <c r="AC17" s="3">
        <v>165598</v>
      </c>
      <c r="AD17" s="3">
        <v>163483</v>
      </c>
      <c r="AE17" s="3">
        <v>172262</v>
      </c>
      <c r="AF17" s="3">
        <v>167456</v>
      </c>
      <c r="AG17" s="3">
        <v>167209</v>
      </c>
      <c r="AH17" s="3">
        <v>166820</v>
      </c>
      <c r="AI17" s="4">
        <v>170982</v>
      </c>
    </row>
    <row r="18" spans="1:35" ht="72">
      <c r="A18" s="1" t="s">
        <v>79</v>
      </c>
      <c r="B18" s="2">
        <v>6</v>
      </c>
      <c r="C18" s="3">
        <v>177016</v>
      </c>
      <c r="D18" s="3">
        <v>181518</v>
      </c>
      <c r="E18" s="3">
        <v>183644</v>
      </c>
      <c r="F18" s="3">
        <v>185217</v>
      </c>
      <c r="G18" s="3">
        <v>182461</v>
      </c>
      <c r="H18" s="3">
        <v>184440</v>
      </c>
      <c r="I18" s="3">
        <v>184523</v>
      </c>
      <c r="J18" s="3">
        <v>181022</v>
      </c>
      <c r="K18" s="3">
        <v>184478</v>
      </c>
      <c r="L18" s="3">
        <v>173360</v>
      </c>
      <c r="M18" s="3">
        <v>692</v>
      </c>
      <c r="N18" s="3">
        <v>70103</v>
      </c>
      <c r="O18" s="3">
        <v>184450</v>
      </c>
      <c r="P18" s="3">
        <v>186060</v>
      </c>
      <c r="Q18" s="3">
        <v>182848</v>
      </c>
      <c r="R18" s="3">
        <v>182117</v>
      </c>
      <c r="S18" s="3">
        <v>186557</v>
      </c>
      <c r="T18" s="3">
        <v>188912</v>
      </c>
      <c r="U18" s="3">
        <v>187057</v>
      </c>
      <c r="V18" s="3">
        <v>182746</v>
      </c>
      <c r="W18" s="3">
        <v>185814</v>
      </c>
      <c r="X18" s="3">
        <v>186199</v>
      </c>
      <c r="Y18" s="3">
        <v>776</v>
      </c>
      <c r="Z18" s="3">
        <v>176764</v>
      </c>
      <c r="AA18" s="3">
        <v>172236</v>
      </c>
      <c r="AB18" s="3">
        <v>166021</v>
      </c>
      <c r="AC18" s="3">
        <v>168905</v>
      </c>
      <c r="AD18" s="3">
        <v>165081</v>
      </c>
      <c r="AE18" s="3">
        <v>173846</v>
      </c>
      <c r="AF18" s="3">
        <v>172269</v>
      </c>
      <c r="AG18" s="3">
        <v>170692</v>
      </c>
      <c r="AH18" s="3">
        <v>171284</v>
      </c>
      <c r="AI18" s="4">
        <v>172180</v>
      </c>
    </row>
    <row r="19" spans="1:35" ht="72">
      <c r="A19" s="1" t="s">
        <v>79</v>
      </c>
      <c r="B19" s="2">
        <v>8</v>
      </c>
      <c r="C19" s="3">
        <v>180699</v>
      </c>
      <c r="D19" s="3">
        <v>185216</v>
      </c>
      <c r="E19" s="3">
        <v>181667</v>
      </c>
      <c r="F19" s="3">
        <v>181059</v>
      </c>
      <c r="G19" s="3">
        <v>182898</v>
      </c>
      <c r="H19" s="3">
        <v>185071</v>
      </c>
      <c r="I19" s="3">
        <v>180536</v>
      </c>
      <c r="J19" s="3">
        <v>183403</v>
      </c>
      <c r="K19" s="3">
        <v>182767</v>
      </c>
      <c r="L19" s="3">
        <v>171467</v>
      </c>
      <c r="M19" s="3">
        <v>720</v>
      </c>
      <c r="N19" s="3">
        <v>70355</v>
      </c>
      <c r="O19" s="3">
        <v>187430</v>
      </c>
      <c r="P19" s="3">
        <v>187375</v>
      </c>
      <c r="Q19" s="3">
        <v>185341</v>
      </c>
      <c r="R19" s="3">
        <v>185933</v>
      </c>
      <c r="S19" s="3">
        <v>184519</v>
      </c>
      <c r="T19" s="3">
        <v>188385</v>
      </c>
      <c r="U19" s="3">
        <v>188029</v>
      </c>
      <c r="V19" s="3">
        <v>184660</v>
      </c>
      <c r="W19" s="3">
        <v>184785</v>
      </c>
      <c r="X19" s="3">
        <v>186271</v>
      </c>
      <c r="Y19" s="3">
        <v>652</v>
      </c>
      <c r="Z19" s="3">
        <v>183474</v>
      </c>
      <c r="AA19" s="3">
        <v>180684</v>
      </c>
      <c r="AB19" s="3">
        <v>172190</v>
      </c>
      <c r="AC19" s="3">
        <v>171849</v>
      </c>
      <c r="AD19" s="3">
        <v>170831</v>
      </c>
      <c r="AE19" s="3">
        <v>179151</v>
      </c>
      <c r="AF19" s="3">
        <v>175928</v>
      </c>
      <c r="AG19" s="3">
        <v>177821</v>
      </c>
      <c r="AH19" s="3">
        <v>177173</v>
      </c>
      <c r="AI19" s="4">
        <v>177614</v>
      </c>
    </row>
    <row r="20" spans="1:35" ht="72">
      <c r="A20" s="1" t="s">
        <v>79</v>
      </c>
      <c r="B20" s="2">
        <v>10</v>
      </c>
      <c r="C20" s="3">
        <v>177932</v>
      </c>
      <c r="D20" s="3">
        <v>181211</v>
      </c>
      <c r="E20" s="3">
        <v>179217</v>
      </c>
      <c r="F20" s="3">
        <v>182161</v>
      </c>
      <c r="G20" s="3">
        <v>183104</v>
      </c>
      <c r="H20" s="3">
        <v>182803</v>
      </c>
      <c r="I20" s="3">
        <v>180539</v>
      </c>
      <c r="J20" s="3">
        <v>183760</v>
      </c>
      <c r="K20" s="3">
        <v>181974</v>
      </c>
      <c r="L20" s="3">
        <v>169818</v>
      </c>
      <c r="M20" s="3">
        <v>847</v>
      </c>
      <c r="N20" s="3">
        <v>68946</v>
      </c>
      <c r="O20" s="3">
        <v>184783</v>
      </c>
      <c r="P20" s="3">
        <v>185796</v>
      </c>
      <c r="Q20" s="3">
        <v>186688</v>
      </c>
      <c r="R20" s="3">
        <v>184703</v>
      </c>
      <c r="S20" s="3">
        <v>189791</v>
      </c>
      <c r="T20" s="3">
        <v>188866</v>
      </c>
      <c r="U20" s="3">
        <v>186266</v>
      </c>
      <c r="V20" s="3">
        <v>185833</v>
      </c>
      <c r="W20" s="3">
        <v>188889</v>
      </c>
      <c r="X20" s="3">
        <v>186339</v>
      </c>
      <c r="Y20" s="3">
        <v>776</v>
      </c>
      <c r="Z20" s="3">
        <v>180568</v>
      </c>
      <c r="AA20" s="3">
        <v>180480</v>
      </c>
      <c r="AB20" s="3">
        <v>173760</v>
      </c>
      <c r="AC20" s="3">
        <v>173676</v>
      </c>
      <c r="AD20" s="3">
        <v>176355</v>
      </c>
      <c r="AE20" s="3">
        <v>184041</v>
      </c>
      <c r="AF20" s="3">
        <v>179616</v>
      </c>
      <c r="AG20" s="3">
        <v>177874</v>
      </c>
      <c r="AH20" s="3">
        <v>179059</v>
      </c>
      <c r="AI20" s="4">
        <v>180099</v>
      </c>
    </row>
    <row r="21" spans="1:35" ht="72">
      <c r="A21" s="1" t="s">
        <v>79</v>
      </c>
      <c r="B21" s="2">
        <v>12</v>
      </c>
      <c r="C21" s="3">
        <v>176719</v>
      </c>
      <c r="D21" s="3">
        <v>178339</v>
      </c>
      <c r="E21" s="3">
        <v>180426</v>
      </c>
      <c r="F21" s="3">
        <v>179905</v>
      </c>
      <c r="G21" s="3">
        <v>181684</v>
      </c>
      <c r="H21" s="3">
        <v>181764</v>
      </c>
      <c r="I21" s="3">
        <v>182704</v>
      </c>
      <c r="J21" s="3">
        <v>181414</v>
      </c>
      <c r="K21" s="3">
        <v>183177</v>
      </c>
      <c r="L21" s="3">
        <v>168551</v>
      </c>
      <c r="M21" s="3">
        <v>621</v>
      </c>
      <c r="N21" s="3">
        <v>70636</v>
      </c>
      <c r="O21" s="3">
        <v>184008</v>
      </c>
      <c r="P21" s="3">
        <v>184327</v>
      </c>
      <c r="Q21" s="3">
        <v>183087</v>
      </c>
      <c r="R21" s="3">
        <v>184745</v>
      </c>
      <c r="S21" s="3">
        <v>184354</v>
      </c>
      <c r="T21" s="3">
        <v>192454</v>
      </c>
      <c r="U21" s="3">
        <v>184940</v>
      </c>
      <c r="V21" s="3">
        <v>186966</v>
      </c>
      <c r="W21" s="3">
        <v>185872</v>
      </c>
      <c r="X21" s="3">
        <v>182116</v>
      </c>
      <c r="Y21" s="3">
        <v>998</v>
      </c>
      <c r="Z21" s="3">
        <v>184260</v>
      </c>
      <c r="AA21" s="3">
        <v>181254</v>
      </c>
      <c r="AB21" s="3">
        <v>176505</v>
      </c>
      <c r="AC21" s="3">
        <v>176742</v>
      </c>
      <c r="AD21" s="3">
        <v>178780</v>
      </c>
      <c r="AE21" s="3">
        <v>183709</v>
      </c>
      <c r="AF21" s="3">
        <v>179356</v>
      </c>
      <c r="AG21" s="3">
        <v>182145</v>
      </c>
      <c r="AH21" s="3">
        <v>178060</v>
      </c>
      <c r="AI21" s="4">
        <v>181554</v>
      </c>
    </row>
    <row r="22" spans="1:35" ht="72">
      <c r="A22" s="1" t="s">
        <v>79</v>
      </c>
      <c r="B22" s="2">
        <v>14</v>
      </c>
      <c r="C22" s="3">
        <v>178790</v>
      </c>
      <c r="D22" s="3">
        <v>178040</v>
      </c>
      <c r="E22" s="3">
        <v>181931</v>
      </c>
      <c r="F22" s="3">
        <v>180930</v>
      </c>
      <c r="G22" s="3">
        <v>181949</v>
      </c>
      <c r="H22" s="3">
        <v>179155</v>
      </c>
      <c r="I22" s="3">
        <v>179102</v>
      </c>
      <c r="J22" s="3">
        <v>182706</v>
      </c>
      <c r="K22" s="3">
        <v>181719</v>
      </c>
      <c r="L22" s="3">
        <v>167799</v>
      </c>
      <c r="M22" s="3">
        <v>779</v>
      </c>
      <c r="N22" s="3">
        <v>68552</v>
      </c>
      <c r="O22" s="3">
        <v>182555</v>
      </c>
      <c r="P22" s="3">
        <v>185781</v>
      </c>
      <c r="Q22" s="3">
        <v>180449</v>
      </c>
      <c r="R22" s="3">
        <v>185070</v>
      </c>
      <c r="S22" s="3">
        <v>186148</v>
      </c>
      <c r="T22" s="3">
        <v>187822</v>
      </c>
      <c r="U22" s="3">
        <v>186733</v>
      </c>
      <c r="V22" s="3">
        <v>184542</v>
      </c>
      <c r="W22" s="3">
        <v>186782</v>
      </c>
      <c r="X22" s="3">
        <v>186454</v>
      </c>
      <c r="Y22" s="3">
        <v>834</v>
      </c>
      <c r="Z22" s="3">
        <v>182024</v>
      </c>
      <c r="AA22" s="3">
        <v>183561</v>
      </c>
      <c r="AB22" s="3">
        <v>177105</v>
      </c>
      <c r="AC22" s="3">
        <v>180724</v>
      </c>
      <c r="AD22" s="3">
        <v>179528</v>
      </c>
      <c r="AE22" s="3">
        <v>186552</v>
      </c>
      <c r="AF22" s="3">
        <v>182095</v>
      </c>
      <c r="AG22" s="3">
        <v>181759</v>
      </c>
      <c r="AH22" s="3">
        <v>182694</v>
      </c>
      <c r="AI22" s="4">
        <v>181128</v>
      </c>
    </row>
    <row r="23" spans="1:35" ht="72">
      <c r="A23" s="1" t="s">
        <v>79</v>
      </c>
      <c r="B23" s="2">
        <v>16</v>
      </c>
      <c r="C23" s="3">
        <v>178101</v>
      </c>
      <c r="D23" s="3">
        <v>179036</v>
      </c>
      <c r="E23" s="3">
        <v>179606</v>
      </c>
      <c r="F23" s="3">
        <v>181368</v>
      </c>
      <c r="G23" s="3">
        <v>180449</v>
      </c>
      <c r="H23" s="3">
        <v>178988</v>
      </c>
      <c r="I23" s="3">
        <v>179309</v>
      </c>
      <c r="J23" s="3">
        <v>180442</v>
      </c>
      <c r="K23" s="3">
        <v>183388</v>
      </c>
      <c r="L23" s="3">
        <v>168071</v>
      </c>
      <c r="M23" s="3">
        <v>849</v>
      </c>
      <c r="N23" s="3">
        <v>69307</v>
      </c>
      <c r="O23" s="3">
        <v>182340</v>
      </c>
      <c r="P23" s="3">
        <v>183880</v>
      </c>
      <c r="Q23" s="3">
        <v>183315</v>
      </c>
      <c r="R23" s="3">
        <v>184968</v>
      </c>
      <c r="S23" s="3">
        <v>186663</v>
      </c>
      <c r="T23" s="3">
        <v>186915</v>
      </c>
      <c r="U23" s="3">
        <v>189216</v>
      </c>
      <c r="V23" s="3">
        <v>183551</v>
      </c>
      <c r="W23" s="3">
        <v>188699</v>
      </c>
      <c r="X23" s="3">
        <v>184413</v>
      </c>
      <c r="Y23" s="3">
        <v>786</v>
      </c>
      <c r="Z23" s="3">
        <v>185459</v>
      </c>
      <c r="AA23" s="3">
        <v>184574</v>
      </c>
      <c r="AB23" s="3">
        <v>177981</v>
      </c>
      <c r="AC23" s="3">
        <v>183229</v>
      </c>
      <c r="AD23" s="3">
        <v>182471</v>
      </c>
      <c r="AE23" s="3">
        <v>186661</v>
      </c>
      <c r="AF23" s="3">
        <v>181590</v>
      </c>
      <c r="AG23" s="3">
        <v>183994</v>
      </c>
      <c r="AH23" s="3">
        <v>185156</v>
      </c>
      <c r="AI23" s="4">
        <v>180820</v>
      </c>
    </row>
    <row r="24" spans="1:35" ht="72">
      <c r="A24" s="1" t="s">
        <v>79</v>
      </c>
      <c r="B24" s="2">
        <v>18</v>
      </c>
      <c r="C24" s="3">
        <v>178848</v>
      </c>
      <c r="D24" s="3">
        <v>178212</v>
      </c>
      <c r="E24" s="3">
        <v>177792</v>
      </c>
      <c r="F24" s="3">
        <v>178710</v>
      </c>
      <c r="G24" s="3">
        <v>178248</v>
      </c>
      <c r="H24" s="3">
        <v>181886</v>
      </c>
      <c r="I24" s="3">
        <v>176698</v>
      </c>
      <c r="J24" s="3">
        <v>177227</v>
      </c>
      <c r="K24" s="3">
        <v>181535</v>
      </c>
      <c r="L24" s="3">
        <v>168279</v>
      </c>
      <c r="M24" s="3">
        <v>707</v>
      </c>
      <c r="N24" s="3">
        <v>69104</v>
      </c>
      <c r="O24" s="3">
        <v>186633</v>
      </c>
      <c r="P24" s="3">
        <v>185600</v>
      </c>
      <c r="Q24" s="3">
        <v>186723</v>
      </c>
      <c r="R24" s="3">
        <v>185794</v>
      </c>
      <c r="S24" s="3">
        <v>187094</v>
      </c>
      <c r="T24" s="3">
        <v>187718</v>
      </c>
      <c r="U24" s="3">
        <v>185125</v>
      </c>
      <c r="V24" s="3">
        <v>186085</v>
      </c>
      <c r="W24" s="3">
        <v>188311</v>
      </c>
      <c r="X24" s="3">
        <v>184599</v>
      </c>
      <c r="Y24" s="3">
        <v>888</v>
      </c>
      <c r="Z24" s="3">
        <v>187532</v>
      </c>
      <c r="AA24" s="3">
        <v>185896</v>
      </c>
      <c r="AB24" s="3">
        <v>177748</v>
      </c>
      <c r="AC24" s="3">
        <v>182707</v>
      </c>
      <c r="AD24" s="3">
        <v>180174</v>
      </c>
      <c r="AE24" s="3">
        <v>191434</v>
      </c>
      <c r="AF24" s="3">
        <v>185310</v>
      </c>
      <c r="AG24" s="3">
        <v>182629</v>
      </c>
      <c r="AH24" s="3">
        <v>182886</v>
      </c>
      <c r="AI24" s="4">
        <v>181400</v>
      </c>
    </row>
    <row r="25" spans="1:35" ht="72">
      <c r="A25" s="1" t="s">
        <v>79</v>
      </c>
      <c r="B25" s="2">
        <v>20</v>
      </c>
      <c r="C25" s="3">
        <v>176632</v>
      </c>
      <c r="D25" s="3">
        <v>180431</v>
      </c>
      <c r="E25" s="3">
        <v>178501</v>
      </c>
      <c r="F25" s="3">
        <v>175002</v>
      </c>
      <c r="G25" s="3">
        <v>180767</v>
      </c>
      <c r="H25" s="3">
        <v>182752</v>
      </c>
      <c r="I25" s="3">
        <v>175964</v>
      </c>
      <c r="J25" s="3">
        <v>179311</v>
      </c>
      <c r="K25" s="3">
        <v>181193</v>
      </c>
      <c r="L25" s="3">
        <v>167432</v>
      </c>
      <c r="M25" s="3">
        <v>960</v>
      </c>
      <c r="N25" s="3">
        <v>68508</v>
      </c>
      <c r="O25" s="3">
        <v>184637</v>
      </c>
      <c r="P25" s="3">
        <v>182405</v>
      </c>
      <c r="Q25" s="3">
        <v>183451</v>
      </c>
      <c r="R25" s="3">
        <v>185290</v>
      </c>
      <c r="S25" s="3">
        <v>186710</v>
      </c>
      <c r="T25" s="3">
        <v>186078</v>
      </c>
      <c r="U25" s="3">
        <v>188109</v>
      </c>
      <c r="V25" s="3">
        <v>184628</v>
      </c>
      <c r="W25" s="3">
        <v>184101</v>
      </c>
      <c r="X25" s="3">
        <v>184549</v>
      </c>
      <c r="Y25" s="3">
        <v>871</v>
      </c>
      <c r="Z25" s="3">
        <v>186469</v>
      </c>
      <c r="AA25" s="3">
        <v>184241</v>
      </c>
      <c r="AB25" s="3">
        <v>181183</v>
      </c>
      <c r="AC25" s="3">
        <v>182761</v>
      </c>
      <c r="AD25" s="3">
        <v>181482</v>
      </c>
      <c r="AE25" s="3">
        <v>187090</v>
      </c>
      <c r="AF25" s="3">
        <v>184308</v>
      </c>
      <c r="AG25" s="3">
        <v>185233</v>
      </c>
      <c r="AH25" s="3">
        <v>184934</v>
      </c>
      <c r="AI25" s="4">
        <v>186403</v>
      </c>
    </row>
    <row r="26" spans="1:35" ht="72">
      <c r="A26" s="1" t="s">
        <v>79</v>
      </c>
      <c r="B26" s="2">
        <v>22</v>
      </c>
      <c r="C26" s="3">
        <v>174879</v>
      </c>
      <c r="D26" s="3">
        <v>177942</v>
      </c>
      <c r="E26" s="3">
        <v>177516</v>
      </c>
      <c r="F26" s="3">
        <v>176591</v>
      </c>
      <c r="G26" s="3">
        <v>178859</v>
      </c>
      <c r="H26" s="3">
        <v>182511</v>
      </c>
      <c r="I26" s="3">
        <v>176468</v>
      </c>
      <c r="J26" s="3">
        <v>179861</v>
      </c>
      <c r="K26" s="3">
        <v>179226</v>
      </c>
      <c r="L26" s="3">
        <v>167608</v>
      </c>
      <c r="M26" s="3">
        <v>683</v>
      </c>
      <c r="N26" s="3">
        <v>70943</v>
      </c>
      <c r="O26" s="3">
        <v>182559</v>
      </c>
      <c r="P26" s="3">
        <v>186219</v>
      </c>
      <c r="Q26" s="3">
        <v>184971</v>
      </c>
      <c r="R26" s="3">
        <v>186666</v>
      </c>
      <c r="S26" s="3">
        <v>184363</v>
      </c>
      <c r="T26" s="3">
        <v>187466</v>
      </c>
      <c r="U26" s="3">
        <v>183994</v>
      </c>
      <c r="V26" s="3">
        <v>185888</v>
      </c>
      <c r="W26" s="3">
        <v>189305</v>
      </c>
      <c r="X26" s="3">
        <v>181993</v>
      </c>
      <c r="Y26" s="3">
        <v>646</v>
      </c>
      <c r="Z26" s="3">
        <v>182097</v>
      </c>
      <c r="AA26" s="3">
        <v>185926</v>
      </c>
      <c r="AB26" s="3">
        <v>181229</v>
      </c>
      <c r="AC26" s="3">
        <v>185276</v>
      </c>
      <c r="AD26" s="3">
        <v>183620</v>
      </c>
      <c r="AE26" s="3">
        <v>188607</v>
      </c>
      <c r="AF26" s="3">
        <v>187669</v>
      </c>
      <c r="AG26" s="3">
        <v>184681</v>
      </c>
      <c r="AH26" s="3">
        <v>186894</v>
      </c>
      <c r="AI26" s="4">
        <v>180966</v>
      </c>
    </row>
    <row r="27" spans="1:35" ht="72">
      <c r="A27" s="1" t="s">
        <v>79</v>
      </c>
      <c r="B27" s="2">
        <v>24</v>
      </c>
      <c r="C27" s="3">
        <v>176297</v>
      </c>
      <c r="D27" s="3">
        <v>175174</v>
      </c>
      <c r="E27" s="3">
        <v>175258</v>
      </c>
      <c r="F27" s="3">
        <v>178263</v>
      </c>
      <c r="G27" s="3">
        <v>178819</v>
      </c>
      <c r="H27" s="3">
        <v>180074</v>
      </c>
      <c r="I27" s="3">
        <v>176856</v>
      </c>
      <c r="J27" s="3">
        <v>176871</v>
      </c>
      <c r="K27" s="3">
        <v>177236</v>
      </c>
      <c r="L27" s="3">
        <v>165960</v>
      </c>
      <c r="M27" s="3">
        <v>741</v>
      </c>
      <c r="N27" s="3">
        <v>68030</v>
      </c>
      <c r="O27" s="3">
        <v>184191</v>
      </c>
      <c r="P27" s="3">
        <v>183453</v>
      </c>
      <c r="Q27" s="3">
        <v>183686</v>
      </c>
      <c r="R27" s="3">
        <v>182798</v>
      </c>
      <c r="S27" s="3">
        <v>185315</v>
      </c>
      <c r="T27" s="3">
        <v>186277</v>
      </c>
      <c r="U27" s="3">
        <v>186530</v>
      </c>
      <c r="V27" s="3">
        <v>182241</v>
      </c>
      <c r="W27" s="3">
        <v>184541</v>
      </c>
      <c r="X27" s="3">
        <v>182921</v>
      </c>
      <c r="Y27" s="3">
        <v>992</v>
      </c>
      <c r="Z27" s="3">
        <v>185793</v>
      </c>
      <c r="AA27" s="3">
        <v>185349</v>
      </c>
      <c r="AB27" s="3">
        <v>178419</v>
      </c>
      <c r="AC27" s="3">
        <v>184131</v>
      </c>
      <c r="AD27" s="3">
        <v>186481</v>
      </c>
      <c r="AE27" s="3">
        <v>188847</v>
      </c>
      <c r="AF27" s="3">
        <v>187140</v>
      </c>
      <c r="AG27" s="3">
        <v>187155</v>
      </c>
      <c r="AH27" s="3">
        <v>185534</v>
      </c>
      <c r="AI27" s="4">
        <v>183320</v>
      </c>
    </row>
    <row r="28" spans="1:35" ht="72">
      <c r="A28" s="1" t="s">
        <v>79</v>
      </c>
      <c r="B28" s="2">
        <v>26</v>
      </c>
      <c r="C28" s="3">
        <v>175526</v>
      </c>
      <c r="D28" s="3">
        <v>173958</v>
      </c>
      <c r="E28" s="3">
        <v>177470</v>
      </c>
      <c r="F28" s="3">
        <v>178535</v>
      </c>
      <c r="G28" s="3">
        <v>178388</v>
      </c>
      <c r="H28" s="3">
        <v>176058</v>
      </c>
      <c r="I28" s="3">
        <v>177793</v>
      </c>
      <c r="J28" s="3">
        <v>179366</v>
      </c>
      <c r="K28" s="3">
        <v>180384</v>
      </c>
      <c r="L28" s="3">
        <v>166283</v>
      </c>
      <c r="M28" s="3">
        <v>765</v>
      </c>
      <c r="N28" s="3">
        <v>68514</v>
      </c>
      <c r="O28" s="3">
        <v>260000</v>
      </c>
      <c r="P28" s="3">
        <v>183440</v>
      </c>
      <c r="Q28" s="3">
        <v>183159</v>
      </c>
      <c r="R28" s="3">
        <v>183546</v>
      </c>
      <c r="S28" s="3">
        <v>184496</v>
      </c>
      <c r="T28" s="3">
        <v>181968</v>
      </c>
      <c r="U28" s="3">
        <v>183377</v>
      </c>
      <c r="V28" s="3">
        <v>183399</v>
      </c>
      <c r="W28" s="3">
        <v>180977</v>
      </c>
      <c r="X28" s="3">
        <v>182310</v>
      </c>
      <c r="Y28" s="3">
        <v>545</v>
      </c>
      <c r="Z28" s="3">
        <v>186214</v>
      </c>
      <c r="AA28" s="3">
        <v>185154</v>
      </c>
      <c r="AB28" s="3">
        <v>178198</v>
      </c>
      <c r="AC28" s="3">
        <v>184582</v>
      </c>
      <c r="AD28" s="3">
        <v>184686</v>
      </c>
      <c r="AE28" s="3">
        <v>186204</v>
      </c>
      <c r="AF28" s="3">
        <v>183754</v>
      </c>
      <c r="AG28" s="3">
        <v>183679</v>
      </c>
      <c r="AH28" s="3">
        <v>186036</v>
      </c>
      <c r="AI28" s="4">
        <v>181592</v>
      </c>
    </row>
    <row r="29" spans="1:35" ht="72">
      <c r="A29" s="1" t="s">
        <v>79</v>
      </c>
      <c r="B29" s="2">
        <v>28</v>
      </c>
      <c r="C29" s="3">
        <v>175740</v>
      </c>
      <c r="D29" s="3">
        <v>175036</v>
      </c>
      <c r="E29" s="3">
        <v>178839</v>
      </c>
      <c r="F29" s="3">
        <v>177443</v>
      </c>
      <c r="G29" s="3">
        <v>179074</v>
      </c>
      <c r="H29" s="3">
        <v>181845</v>
      </c>
      <c r="I29" s="3">
        <v>175855</v>
      </c>
      <c r="J29" s="3">
        <v>179562</v>
      </c>
      <c r="K29" s="3">
        <v>177494</v>
      </c>
      <c r="L29" s="3">
        <v>165090</v>
      </c>
      <c r="M29" s="3">
        <v>790</v>
      </c>
      <c r="N29" s="3">
        <v>67712</v>
      </c>
      <c r="O29" s="3">
        <v>182292</v>
      </c>
      <c r="P29" s="3">
        <v>184847</v>
      </c>
      <c r="Q29" s="3">
        <v>184227</v>
      </c>
      <c r="R29" s="3">
        <v>181734</v>
      </c>
      <c r="S29" s="3">
        <v>187928</v>
      </c>
      <c r="T29" s="3">
        <v>186340</v>
      </c>
      <c r="U29" s="3">
        <v>184628</v>
      </c>
      <c r="V29" s="3">
        <v>184018</v>
      </c>
      <c r="W29" s="3">
        <v>185525</v>
      </c>
      <c r="X29" s="3">
        <v>182323</v>
      </c>
      <c r="Y29" s="3">
        <v>1015</v>
      </c>
      <c r="Z29" s="3">
        <v>184628</v>
      </c>
      <c r="AA29" s="3">
        <v>185594</v>
      </c>
      <c r="AB29" s="3">
        <v>180208</v>
      </c>
      <c r="AC29" s="3">
        <v>184312</v>
      </c>
      <c r="AD29" s="3">
        <v>185180</v>
      </c>
      <c r="AE29" s="3">
        <v>186989</v>
      </c>
      <c r="AF29" s="3">
        <v>185929</v>
      </c>
      <c r="AG29" s="3">
        <v>183546</v>
      </c>
      <c r="AH29" s="3">
        <v>186074</v>
      </c>
      <c r="AI29" s="4">
        <v>185146</v>
      </c>
    </row>
    <row r="30" spans="1:35" ht="72">
      <c r="A30" s="1" t="s">
        <v>79</v>
      </c>
      <c r="B30" s="2">
        <v>30</v>
      </c>
      <c r="C30" s="3">
        <v>174002</v>
      </c>
      <c r="D30" s="3">
        <v>178356</v>
      </c>
      <c r="E30" s="3">
        <v>176323</v>
      </c>
      <c r="F30" s="3">
        <v>176263</v>
      </c>
      <c r="G30" s="3">
        <v>177501</v>
      </c>
      <c r="H30" s="3">
        <v>179372</v>
      </c>
      <c r="I30" s="3">
        <v>177333</v>
      </c>
      <c r="J30" s="3">
        <v>175062</v>
      </c>
      <c r="K30" s="3">
        <v>179233</v>
      </c>
      <c r="L30" s="3">
        <v>168658</v>
      </c>
      <c r="M30" s="3">
        <v>958</v>
      </c>
      <c r="N30" s="3">
        <v>68173</v>
      </c>
      <c r="O30" s="3">
        <v>182273</v>
      </c>
      <c r="P30" s="3">
        <v>183444</v>
      </c>
      <c r="Q30" s="3">
        <v>182921</v>
      </c>
      <c r="R30" s="3">
        <v>185268</v>
      </c>
      <c r="S30" s="3">
        <v>183801</v>
      </c>
      <c r="T30" s="3">
        <v>182428</v>
      </c>
      <c r="U30" s="3">
        <v>183671</v>
      </c>
      <c r="V30" s="3">
        <v>184949</v>
      </c>
      <c r="W30" s="3">
        <v>183340</v>
      </c>
      <c r="X30" s="3">
        <v>183523</v>
      </c>
      <c r="Y30" s="3">
        <v>727</v>
      </c>
      <c r="Z30" s="3">
        <v>183582</v>
      </c>
      <c r="AA30" s="3">
        <v>183195</v>
      </c>
      <c r="AB30" s="3">
        <v>179500</v>
      </c>
      <c r="AC30" s="3">
        <v>186132</v>
      </c>
      <c r="AD30" s="3">
        <v>185545</v>
      </c>
      <c r="AE30" s="3">
        <v>190934</v>
      </c>
      <c r="AF30" s="3">
        <v>186249</v>
      </c>
      <c r="AG30" s="3">
        <v>185379</v>
      </c>
      <c r="AH30" s="3">
        <v>186513</v>
      </c>
      <c r="AI30" s="4">
        <v>185330</v>
      </c>
    </row>
    <row r="31" spans="1:35" ht="72">
      <c r="A31" s="1" t="s">
        <v>79</v>
      </c>
      <c r="B31" s="2">
        <v>32</v>
      </c>
      <c r="C31" s="3">
        <v>175290</v>
      </c>
      <c r="D31" s="3">
        <v>175215</v>
      </c>
      <c r="E31" s="3">
        <v>177277</v>
      </c>
      <c r="F31" s="3">
        <v>178527</v>
      </c>
      <c r="G31" s="3">
        <v>179941</v>
      </c>
      <c r="H31" s="3">
        <v>179048</v>
      </c>
      <c r="I31" s="3">
        <v>175490</v>
      </c>
      <c r="J31" s="3">
        <v>175160</v>
      </c>
      <c r="K31" s="3">
        <v>177187</v>
      </c>
      <c r="L31" s="3">
        <v>164297</v>
      </c>
      <c r="M31" s="3">
        <v>766</v>
      </c>
      <c r="N31" s="3">
        <v>67853</v>
      </c>
      <c r="O31" s="3">
        <v>180445</v>
      </c>
      <c r="P31" s="3">
        <v>183113</v>
      </c>
      <c r="Q31" s="3">
        <v>184542</v>
      </c>
      <c r="R31" s="3">
        <v>180894</v>
      </c>
      <c r="S31" s="3">
        <v>181226</v>
      </c>
      <c r="T31" s="3">
        <v>184381</v>
      </c>
      <c r="U31" s="3">
        <v>181569</v>
      </c>
      <c r="V31" s="3">
        <v>184169</v>
      </c>
      <c r="W31" s="3">
        <v>186014</v>
      </c>
      <c r="X31" s="3">
        <v>184467</v>
      </c>
      <c r="Y31" s="3">
        <v>796</v>
      </c>
      <c r="Z31" s="3">
        <v>184826</v>
      </c>
      <c r="AA31" s="3">
        <v>184924</v>
      </c>
      <c r="AB31" s="3">
        <v>181658</v>
      </c>
      <c r="AC31" s="3">
        <v>184932</v>
      </c>
      <c r="AD31" s="3">
        <v>183753</v>
      </c>
      <c r="AE31" s="3">
        <v>187910</v>
      </c>
      <c r="AF31" s="3">
        <v>187747</v>
      </c>
      <c r="AG31" s="3">
        <v>185633</v>
      </c>
      <c r="AH31" s="3">
        <v>185092</v>
      </c>
      <c r="AI31" s="4">
        <v>184679</v>
      </c>
    </row>
    <row r="32" spans="1:35" ht="72">
      <c r="A32" s="1" t="s">
        <v>79</v>
      </c>
      <c r="B32" s="2">
        <v>34</v>
      </c>
      <c r="C32" s="3">
        <v>174724</v>
      </c>
      <c r="D32" s="3">
        <v>178005</v>
      </c>
      <c r="E32" s="3">
        <v>175709</v>
      </c>
      <c r="F32" s="3">
        <v>178029</v>
      </c>
      <c r="G32" s="3">
        <v>177252</v>
      </c>
      <c r="H32" s="3">
        <v>175547</v>
      </c>
      <c r="I32" s="3">
        <v>174952</v>
      </c>
      <c r="J32" s="3">
        <v>176583</v>
      </c>
      <c r="K32" s="3">
        <v>176617</v>
      </c>
      <c r="L32" s="3">
        <v>161248</v>
      </c>
      <c r="M32" s="3">
        <v>884</v>
      </c>
      <c r="N32" s="3">
        <v>69595</v>
      </c>
      <c r="O32" s="3">
        <v>179335</v>
      </c>
      <c r="P32" s="3">
        <v>183619</v>
      </c>
      <c r="Q32" s="3">
        <v>183679</v>
      </c>
      <c r="R32" s="3">
        <v>184952</v>
      </c>
      <c r="S32" s="3">
        <v>182419</v>
      </c>
      <c r="T32" s="3">
        <v>186492</v>
      </c>
      <c r="U32" s="3">
        <v>178598</v>
      </c>
      <c r="V32" s="3">
        <v>184170</v>
      </c>
      <c r="W32" s="3">
        <v>186374</v>
      </c>
      <c r="X32" s="3">
        <v>181447</v>
      </c>
      <c r="Y32" s="3">
        <v>906</v>
      </c>
      <c r="Z32" s="3">
        <v>185972</v>
      </c>
      <c r="AA32" s="3">
        <v>184219</v>
      </c>
      <c r="AB32" s="3">
        <v>181001</v>
      </c>
      <c r="AC32" s="3">
        <v>187145</v>
      </c>
      <c r="AD32" s="3">
        <v>185582</v>
      </c>
      <c r="AE32" s="3">
        <v>189760</v>
      </c>
      <c r="AF32" s="3">
        <v>187721</v>
      </c>
      <c r="AG32" s="3">
        <v>186698</v>
      </c>
      <c r="AH32" s="3">
        <v>185540</v>
      </c>
      <c r="AI32" s="4">
        <v>182526</v>
      </c>
    </row>
    <row r="33" spans="1:35" ht="72">
      <c r="A33" s="1" t="s">
        <v>79</v>
      </c>
      <c r="B33" s="2">
        <v>36</v>
      </c>
      <c r="C33" s="3">
        <v>174409</v>
      </c>
      <c r="D33" s="3">
        <v>175103</v>
      </c>
      <c r="E33" s="3">
        <v>175544</v>
      </c>
      <c r="F33" s="3">
        <v>175498</v>
      </c>
      <c r="G33" s="3">
        <v>178719</v>
      </c>
      <c r="H33" s="3">
        <v>179160</v>
      </c>
      <c r="I33" s="3">
        <v>178195</v>
      </c>
      <c r="J33" s="3">
        <v>175268</v>
      </c>
      <c r="K33" s="3">
        <v>177916</v>
      </c>
      <c r="L33" s="3">
        <v>166993</v>
      </c>
      <c r="M33" s="3">
        <v>819</v>
      </c>
      <c r="N33" s="3">
        <v>68318</v>
      </c>
      <c r="O33" s="3">
        <v>179515</v>
      </c>
      <c r="P33" s="3">
        <v>184135</v>
      </c>
      <c r="Q33" s="3">
        <v>183518</v>
      </c>
      <c r="R33" s="3">
        <v>184237</v>
      </c>
      <c r="S33" s="3">
        <v>185494</v>
      </c>
      <c r="T33" s="3">
        <v>185129</v>
      </c>
      <c r="U33" s="3">
        <v>183394</v>
      </c>
      <c r="V33" s="3">
        <v>181899</v>
      </c>
      <c r="W33" s="3">
        <v>185963</v>
      </c>
      <c r="X33" s="3">
        <v>183273</v>
      </c>
      <c r="Y33" s="3">
        <v>806</v>
      </c>
      <c r="Z33" s="3">
        <v>186421</v>
      </c>
      <c r="AA33" s="3">
        <v>187731</v>
      </c>
      <c r="AB33" s="3">
        <v>178020</v>
      </c>
      <c r="AC33" s="3">
        <v>185046</v>
      </c>
      <c r="AD33" s="3">
        <v>184768</v>
      </c>
      <c r="AE33" s="3">
        <v>186650</v>
      </c>
      <c r="AF33" s="3">
        <v>186277</v>
      </c>
      <c r="AG33" s="3">
        <v>188380</v>
      </c>
      <c r="AH33" s="3">
        <v>186567</v>
      </c>
      <c r="AI33" s="4">
        <v>182013</v>
      </c>
    </row>
    <row r="34" spans="1:35" ht="72">
      <c r="A34" s="1" t="s">
        <v>79</v>
      </c>
      <c r="B34" s="2">
        <v>38</v>
      </c>
      <c r="C34" s="3">
        <v>174732</v>
      </c>
      <c r="D34" s="3">
        <v>174972</v>
      </c>
      <c r="E34" s="3">
        <v>177789</v>
      </c>
      <c r="F34" s="3">
        <v>175407</v>
      </c>
      <c r="G34" s="3">
        <v>178157</v>
      </c>
      <c r="H34" s="3">
        <v>177645</v>
      </c>
      <c r="I34" s="3">
        <v>175052</v>
      </c>
      <c r="J34" s="3">
        <v>176098</v>
      </c>
      <c r="K34" s="3">
        <v>176124</v>
      </c>
      <c r="L34" s="3">
        <v>165165</v>
      </c>
      <c r="M34" s="3">
        <v>709</v>
      </c>
      <c r="N34" s="3">
        <v>69141</v>
      </c>
      <c r="O34" s="3">
        <v>179093</v>
      </c>
      <c r="P34" s="3">
        <v>186020</v>
      </c>
      <c r="Q34" s="3">
        <v>182140</v>
      </c>
      <c r="R34" s="3">
        <v>183124</v>
      </c>
      <c r="S34" s="3">
        <v>182413</v>
      </c>
      <c r="T34" s="3">
        <v>183487</v>
      </c>
      <c r="U34" s="3">
        <v>182931</v>
      </c>
      <c r="V34" s="3">
        <v>184576</v>
      </c>
      <c r="W34" s="3">
        <v>185100</v>
      </c>
      <c r="X34" s="3">
        <v>180071</v>
      </c>
      <c r="Y34" s="3">
        <v>878</v>
      </c>
      <c r="Z34" s="3">
        <v>185006</v>
      </c>
      <c r="AA34" s="3">
        <v>185004</v>
      </c>
      <c r="AB34" s="3">
        <v>178992</v>
      </c>
      <c r="AC34" s="3">
        <v>185420</v>
      </c>
      <c r="AD34" s="3">
        <v>186670</v>
      </c>
      <c r="AE34" s="3">
        <v>191847</v>
      </c>
      <c r="AF34" s="3">
        <v>188774</v>
      </c>
      <c r="AG34" s="3">
        <v>187589</v>
      </c>
      <c r="AH34" s="3">
        <v>189182</v>
      </c>
      <c r="AI34" s="4">
        <v>183405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9BD47-DEC3-4A9C-9396-8BE07F138A9B}">
  <dimension ref="A1:AH69"/>
  <sheetViews>
    <sheetView topLeftCell="A36" zoomScale="80" zoomScaleNormal="80" workbookViewId="0">
      <selection activeCell="B49" sqref="B49:AH69"/>
    </sheetView>
  </sheetViews>
  <sheetFormatPr defaultRowHeight="14.45"/>
  <sheetData>
    <row r="1" spans="1:34" ht="15" thickBot="1">
      <c r="A1" s="5" t="s">
        <v>44</v>
      </c>
      <c r="B1" s="6" t="s">
        <v>45</v>
      </c>
      <c r="C1" s="7" t="s">
        <v>57</v>
      </c>
      <c r="D1" s="7" t="s">
        <v>68</v>
      </c>
      <c r="E1" s="7" t="s">
        <v>46</v>
      </c>
      <c r="F1" s="7" t="s">
        <v>47</v>
      </c>
      <c r="G1" s="7" t="s">
        <v>48</v>
      </c>
      <c r="H1" s="7" t="s">
        <v>49</v>
      </c>
      <c r="I1" s="7" t="s">
        <v>50</v>
      </c>
      <c r="J1" s="7" t="s">
        <v>51</v>
      </c>
      <c r="K1" s="7" t="s">
        <v>52</v>
      </c>
      <c r="L1" s="7" t="s">
        <v>53</v>
      </c>
      <c r="M1" s="7" t="s">
        <v>54</v>
      </c>
      <c r="N1" s="7" t="s">
        <v>55</v>
      </c>
      <c r="O1" s="7" t="s">
        <v>58</v>
      </c>
      <c r="P1" s="7" t="s">
        <v>59</v>
      </c>
      <c r="Q1" s="7" t="s">
        <v>60</v>
      </c>
      <c r="R1" s="7" t="s">
        <v>61</v>
      </c>
      <c r="S1" s="7" t="s">
        <v>62</v>
      </c>
      <c r="T1" s="7" t="s">
        <v>63</v>
      </c>
      <c r="U1" s="7" t="s">
        <v>64</v>
      </c>
      <c r="V1" s="7" t="s">
        <v>65</v>
      </c>
      <c r="W1" s="7" t="s">
        <v>66</v>
      </c>
      <c r="X1" s="7" t="s">
        <v>67</v>
      </c>
      <c r="Y1" s="7" t="s">
        <v>69</v>
      </c>
      <c r="Z1" s="7" t="s">
        <v>70</v>
      </c>
      <c r="AA1" s="7" t="s">
        <v>71</v>
      </c>
      <c r="AB1" s="7" t="s">
        <v>72</v>
      </c>
      <c r="AC1" s="7" t="s">
        <v>73</v>
      </c>
      <c r="AD1" s="7" t="s">
        <v>74</v>
      </c>
      <c r="AE1" s="7" t="s">
        <v>75</v>
      </c>
      <c r="AF1" s="7" t="s">
        <v>76</v>
      </c>
      <c r="AG1" s="7" t="s">
        <v>77</v>
      </c>
      <c r="AH1" s="8" t="s">
        <v>78</v>
      </c>
    </row>
    <row r="2" spans="1:34" ht="72">
      <c r="A2" s="1" t="s">
        <v>79</v>
      </c>
      <c r="B2" s="2">
        <v>0</v>
      </c>
      <c r="C2" s="3">
        <v>70419</v>
      </c>
      <c r="D2" s="3">
        <v>852</v>
      </c>
      <c r="E2" s="3">
        <v>183606</v>
      </c>
      <c r="F2" s="3">
        <v>183434</v>
      </c>
      <c r="G2" s="3">
        <v>187422</v>
      </c>
      <c r="H2" s="3">
        <v>185525</v>
      </c>
      <c r="I2" s="3">
        <v>185392</v>
      </c>
      <c r="J2" s="3">
        <v>188112</v>
      </c>
      <c r="K2" s="3">
        <v>185745</v>
      </c>
      <c r="L2" s="3">
        <v>184207</v>
      </c>
      <c r="M2" s="3">
        <v>186125</v>
      </c>
      <c r="N2" s="3">
        <v>173891</v>
      </c>
      <c r="O2" s="3">
        <v>188782</v>
      </c>
      <c r="P2" s="3">
        <v>186528</v>
      </c>
      <c r="Q2" s="3">
        <v>182593</v>
      </c>
      <c r="R2" s="3">
        <v>185235</v>
      </c>
      <c r="S2" s="3">
        <v>182513</v>
      </c>
      <c r="T2" s="3">
        <v>186505</v>
      </c>
      <c r="U2" s="3">
        <v>183302</v>
      </c>
      <c r="V2" s="3">
        <v>183791</v>
      </c>
      <c r="W2" s="3">
        <v>183332</v>
      </c>
      <c r="X2" s="3">
        <v>189915</v>
      </c>
      <c r="Y2" s="3">
        <v>170308</v>
      </c>
      <c r="Z2" s="3">
        <v>164336</v>
      </c>
      <c r="AA2" s="3">
        <v>151267</v>
      </c>
      <c r="AB2" s="3">
        <v>155215</v>
      </c>
      <c r="AC2" s="3">
        <v>150279</v>
      </c>
      <c r="AD2" s="3">
        <v>165548</v>
      </c>
      <c r="AE2" s="3">
        <v>157014</v>
      </c>
      <c r="AF2" s="3">
        <v>158376</v>
      </c>
      <c r="AG2" s="3">
        <v>155524</v>
      </c>
      <c r="AH2" s="4">
        <v>156303</v>
      </c>
    </row>
    <row r="3" spans="1:34" ht="72">
      <c r="A3" s="1" t="s">
        <v>79</v>
      </c>
      <c r="B3" s="2">
        <v>2</v>
      </c>
      <c r="C3" s="3">
        <v>70645</v>
      </c>
      <c r="D3" s="3">
        <v>832</v>
      </c>
      <c r="E3" s="3">
        <v>186323</v>
      </c>
      <c r="F3" s="3">
        <v>181498</v>
      </c>
      <c r="G3" s="3">
        <v>182743</v>
      </c>
      <c r="H3" s="3">
        <v>187725</v>
      </c>
      <c r="I3" s="3">
        <v>185206</v>
      </c>
      <c r="J3" s="3">
        <v>183908</v>
      </c>
      <c r="K3" s="3">
        <v>181171</v>
      </c>
      <c r="L3" s="3">
        <v>185394</v>
      </c>
      <c r="M3" s="3">
        <v>187740</v>
      </c>
      <c r="N3" s="3">
        <v>172823</v>
      </c>
      <c r="O3" s="3">
        <v>187962</v>
      </c>
      <c r="P3" s="3">
        <v>186766</v>
      </c>
      <c r="Q3" s="3">
        <v>186550</v>
      </c>
      <c r="R3" s="3">
        <v>183810</v>
      </c>
      <c r="S3" s="3">
        <v>180553</v>
      </c>
      <c r="T3" s="3">
        <v>187534</v>
      </c>
      <c r="U3" s="3">
        <v>185645</v>
      </c>
      <c r="V3" s="3">
        <v>184414</v>
      </c>
      <c r="W3" s="3">
        <v>187088</v>
      </c>
      <c r="X3" s="3">
        <v>191441</v>
      </c>
      <c r="Y3" s="3">
        <v>170088</v>
      </c>
      <c r="Z3" s="3">
        <v>166844</v>
      </c>
      <c r="AA3" s="3">
        <v>157505</v>
      </c>
      <c r="AB3" s="3">
        <v>158712</v>
      </c>
      <c r="AC3" s="3">
        <v>157191</v>
      </c>
      <c r="AD3" s="3">
        <v>167949</v>
      </c>
      <c r="AE3" s="3">
        <v>165004</v>
      </c>
      <c r="AF3" s="3">
        <v>163762</v>
      </c>
      <c r="AG3" s="3">
        <v>163152</v>
      </c>
      <c r="AH3" s="4">
        <v>166030</v>
      </c>
    </row>
    <row r="4" spans="1:34" ht="72">
      <c r="A4" s="1" t="s">
        <v>79</v>
      </c>
      <c r="B4" s="2">
        <v>4</v>
      </c>
      <c r="C4" s="3">
        <v>70854</v>
      </c>
      <c r="D4" s="3">
        <v>944</v>
      </c>
      <c r="E4" s="3">
        <v>185841</v>
      </c>
      <c r="F4" s="3">
        <v>182550</v>
      </c>
      <c r="G4" s="3">
        <v>181574</v>
      </c>
      <c r="H4" s="3">
        <v>186748</v>
      </c>
      <c r="I4" s="3">
        <v>185217</v>
      </c>
      <c r="J4" s="3">
        <v>185300</v>
      </c>
      <c r="K4" s="3">
        <v>183749</v>
      </c>
      <c r="L4" s="3">
        <v>182329</v>
      </c>
      <c r="M4" s="3">
        <v>184513</v>
      </c>
      <c r="N4" s="3">
        <v>173992</v>
      </c>
      <c r="O4" s="3">
        <v>187601</v>
      </c>
      <c r="P4" s="3">
        <v>183103</v>
      </c>
      <c r="Q4" s="3">
        <v>186007</v>
      </c>
      <c r="R4" s="3">
        <v>184125</v>
      </c>
      <c r="S4" s="3">
        <v>181821</v>
      </c>
      <c r="T4" s="3">
        <v>186066</v>
      </c>
      <c r="U4" s="3">
        <v>185846</v>
      </c>
      <c r="V4" s="3">
        <v>183569</v>
      </c>
      <c r="W4" s="3">
        <v>185677</v>
      </c>
      <c r="X4" s="3">
        <v>187115</v>
      </c>
      <c r="Y4" s="3">
        <v>175913</v>
      </c>
      <c r="Z4" s="3">
        <v>169595</v>
      </c>
      <c r="AA4" s="3">
        <v>162014</v>
      </c>
      <c r="AB4" s="3">
        <v>165598</v>
      </c>
      <c r="AC4" s="3">
        <v>163483</v>
      </c>
      <c r="AD4" s="3">
        <v>172262</v>
      </c>
      <c r="AE4" s="3">
        <v>167456</v>
      </c>
      <c r="AF4" s="3">
        <v>167209</v>
      </c>
      <c r="AG4" s="3">
        <v>166820</v>
      </c>
      <c r="AH4" s="4">
        <v>170982</v>
      </c>
    </row>
    <row r="5" spans="1:34" ht="72">
      <c r="A5" s="1" t="s">
        <v>79</v>
      </c>
      <c r="B5" s="2">
        <v>6</v>
      </c>
      <c r="C5" s="3">
        <v>70103</v>
      </c>
      <c r="D5" s="3">
        <v>776</v>
      </c>
      <c r="E5" s="3">
        <v>177016</v>
      </c>
      <c r="F5" s="3">
        <v>181518</v>
      </c>
      <c r="G5" s="3">
        <v>183644</v>
      </c>
      <c r="H5" s="3">
        <v>185217</v>
      </c>
      <c r="I5" s="3">
        <v>182461</v>
      </c>
      <c r="J5" s="3">
        <v>184440</v>
      </c>
      <c r="K5" s="3">
        <v>184523</v>
      </c>
      <c r="L5" s="3">
        <v>181022</v>
      </c>
      <c r="M5" s="3">
        <v>184478</v>
      </c>
      <c r="N5" s="3">
        <v>173360</v>
      </c>
      <c r="O5" s="3">
        <v>184450</v>
      </c>
      <c r="P5" s="3">
        <v>186060</v>
      </c>
      <c r="Q5" s="3">
        <v>182848</v>
      </c>
      <c r="R5" s="3">
        <v>182117</v>
      </c>
      <c r="S5" s="3">
        <v>186557</v>
      </c>
      <c r="T5" s="3">
        <v>188912</v>
      </c>
      <c r="U5" s="3">
        <v>187057</v>
      </c>
      <c r="V5" s="3">
        <v>182746</v>
      </c>
      <c r="W5" s="3">
        <v>185814</v>
      </c>
      <c r="X5" s="3">
        <v>186199</v>
      </c>
      <c r="Y5" s="3">
        <v>176764</v>
      </c>
      <c r="Z5" s="3">
        <v>172236</v>
      </c>
      <c r="AA5" s="3">
        <v>166021</v>
      </c>
      <c r="AB5" s="3">
        <v>168905</v>
      </c>
      <c r="AC5" s="3">
        <v>165081</v>
      </c>
      <c r="AD5" s="3">
        <v>173846</v>
      </c>
      <c r="AE5" s="3">
        <v>172269</v>
      </c>
      <c r="AF5" s="3">
        <v>170692</v>
      </c>
      <c r="AG5" s="3">
        <v>171284</v>
      </c>
      <c r="AH5" s="4">
        <v>172180</v>
      </c>
    </row>
    <row r="6" spans="1:34" ht="72">
      <c r="A6" s="1" t="s">
        <v>79</v>
      </c>
      <c r="B6" s="2">
        <v>8</v>
      </c>
      <c r="C6" s="3">
        <v>70355</v>
      </c>
      <c r="D6" s="3">
        <v>652</v>
      </c>
      <c r="E6" s="3">
        <v>180699</v>
      </c>
      <c r="F6" s="3">
        <v>185216</v>
      </c>
      <c r="G6" s="3">
        <v>181667</v>
      </c>
      <c r="H6" s="3">
        <v>181059</v>
      </c>
      <c r="I6" s="3">
        <v>182898</v>
      </c>
      <c r="J6" s="3">
        <v>185071</v>
      </c>
      <c r="K6" s="3">
        <v>180536</v>
      </c>
      <c r="L6" s="3">
        <v>183403</v>
      </c>
      <c r="M6" s="3">
        <v>182767</v>
      </c>
      <c r="N6" s="3">
        <v>171467</v>
      </c>
      <c r="O6" s="3">
        <v>187430</v>
      </c>
      <c r="P6" s="3">
        <v>187375</v>
      </c>
      <c r="Q6" s="3">
        <v>185341</v>
      </c>
      <c r="R6" s="3">
        <v>185933</v>
      </c>
      <c r="S6" s="3">
        <v>184519</v>
      </c>
      <c r="T6" s="3">
        <v>188385</v>
      </c>
      <c r="U6" s="3">
        <v>188029</v>
      </c>
      <c r="V6" s="3">
        <v>184660</v>
      </c>
      <c r="W6" s="3">
        <v>184785</v>
      </c>
      <c r="X6" s="3">
        <v>186271</v>
      </c>
      <c r="Y6" s="3">
        <v>183474</v>
      </c>
      <c r="Z6" s="3">
        <v>180684</v>
      </c>
      <c r="AA6" s="3">
        <v>172190</v>
      </c>
      <c r="AB6" s="3">
        <v>171849</v>
      </c>
      <c r="AC6" s="3">
        <v>170831</v>
      </c>
      <c r="AD6" s="3">
        <v>179151</v>
      </c>
      <c r="AE6" s="3">
        <v>175928</v>
      </c>
      <c r="AF6" s="3">
        <v>177821</v>
      </c>
      <c r="AG6" s="3">
        <v>177173</v>
      </c>
      <c r="AH6" s="4">
        <v>177614</v>
      </c>
    </row>
    <row r="7" spans="1:34" ht="72">
      <c r="A7" s="1" t="s">
        <v>79</v>
      </c>
      <c r="B7" s="2">
        <v>10</v>
      </c>
      <c r="C7" s="3">
        <v>68946</v>
      </c>
      <c r="D7" s="3">
        <v>776</v>
      </c>
      <c r="E7" s="3">
        <v>177932</v>
      </c>
      <c r="F7" s="3">
        <v>181211</v>
      </c>
      <c r="G7" s="3">
        <v>179217</v>
      </c>
      <c r="H7" s="3">
        <v>182161</v>
      </c>
      <c r="I7" s="3">
        <v>183104</v>
      </c>
      <c r="J7" s="3">
        <v>182803</v>
      </c>
      <c r="K7" s="3">
        <v>180539</v>
      </c>
      <c r="L7" s="3">
        <v>183760</v>
      </c>
      <c r="M7" s="3">
        <v>181974</v>
      </c>
      <c r="N7" s="3">
        <v>169818</v>
      </c>
      <c r="O7" s="3">
        <v>184783</v>
      </c>
      <c r="P7" s="3">
        <v>185796</v>
      </c>
      <c r="Q7" s="3">
        <v>186688</v>
      </c>
      <c r="R7" s="3">
        <v>184703</v>
      </c>
      <c r="S7" s="3">
        <v>189791</v>
      </c>
      <c r="T7" s="3">
        <v>188866</v>
      </c>
      <c r="U7" s="3">
        <v>186266</v>
      </c>
      <c r="V7" s="3">
        <v>185833</v>
      </c>
      <c r="W7" s="3">
        <v>188889</v>
      </c>
      <c r="X7" s="3">
        <v>186339</v>
      </c>
      <c r="Y7" s="3">
        <v>180568</v>
      </c>
      <c r="Z7" s="3">
        <v>180480</v>
      </c>
      <c r="AA7" s="3">
        <v>173760</v>
      </c>
      <c r="AB7" s="3">
        <v>173676</v>
      </c>
      <c r="AC7" s="3">
        <v>176355</v>
      </c>
      <c r="AD7" s="3">
        <v>184041</v>
      </c>
      <c r="AE7" s="3">
        <v>179616</v>
      </c>
      <c r="AF7" s="3">
        <v>177874</v>
      </c>
      <c r="AG7" s="3">
        <v>179059</v>
      </c>
      <c r="AH7" s="4">
        <v>180099</v>
      </c>
    </row>
    <row r="8" spans="1:34" ht="72">
      <c r="A8" s="1" t="s">
        <v>79</v>
      </c>
      <c r="B8" s="2">
        <v>12</v>
      </c>
      <c r="C8" s="3">
        <v>70636</v>
      </c>
      <c r="D8" s="3">
        <v>998</v>
      </c>
      <c r="E8" s="3">
        <v>176719</v>
      </c>
      <c r="F8" s="3">
        <v>178339</v>
      </c>
      <c r="G8" s="3">
        <v>180426</v>
      </c>
      <c r="H8" s="3">
        <v>179905</v>
      </c>
      <c r="I8" s="3">
        <v>181684</v>
      </c>
      <c r="J8" s="3">
        <v>181764</v>
      </c>
      <c r="K8" s="3">
        <v>182704</v>
      </c>
      <c r="L8" s="3">
        <v>181414</v>
      </c>
      <c r="M8" s="3">
        <v>183177</v>
      </c>
      <c r="N8" s="3">
        <v>168551</v>
      </c>
      <c r="O8" s="3">
        <v>184008</v>
      </c>
      <c r="P8" s="3">
        <v>184327</v>
      </c>
      <c r="Q8" s="3">
        <v>183087</v>
      </c>
      <c r="R8" s="3">
        <v>184745</v>
      </c>
      <c r="S8" s="3">
        <v>184354</v>
      </c>
      <c r="T8" s="3">
        <v>192454</v>
      </c>
      <c r="U8" s="3">
        <v>184940</v>
      </c>
      <c r="V8" s="3">
        <v>186966</v>
      </c>
      <c r="W8" s="3">
        <v>185872</v>
      </c>
      <c r="X8" s="3">
        <v>182116</v>
      </c>
      <c r="Y8" s="3">
        <v>184260</v>
      </c>
      <c r="Z8" s="3">
        <v>181254</v>
      </c>
      <c r="AA8" s="3">
        <v>176505</v>
      </c>
      <c r="AB8" s="3">
        <v>176742</v>
      </c>
      <c r="AC8" s="3">
        <v>178780</v>
      </c>
      <c r="AD8" s="3">
        <v>183709</v>
      </c>
      <c r="AE8" s="3">
        <v>179356</v>
      </c>
      <c r="AF8" s="3">
        <v>182145</v>
      </c>
      <c r="AG8" s="3">
        <v>178060</v>
      </c>
      <c r="AH8" s="4">
        <v>181554</v>
      </c>
    </row>
    <row r="9" spans="1:34" ht="72">
      <c r="A9" s="1" t="s">
        <v>79</v>
      </c>
      <c r="B9" s="2">
        <v>14</v>
      </c>
      <c r="C9" s="3">
        <v>68552</v>
      </c>
      <c r="D9" s="3">
        <v>834</v>
      </c>
      <c r="E9" s="3">
        <v>178790</v>
      </c>
      <c r="F9" s="3">
        <v>178040</v>
      </c>
      <c r="G9" s="3">
        <v>181931</v>
      </c>
      <c r="H9" s="3">
        <v>180930</v>
      </c>
      <c r="I9" s="3">
        <v>181949</v>
      </c>
      <c r="J9" s="3">
        <v>179155</v>
      </c>
      <c r="K9" s="3">
        <v>179102</v>
      </c>
      <c r="L9" s="3">
        <v>182706</v>
      </c>
      <c r="M9" s="3">
        <v>181719</v>
      </c>
      <c r="N9" s="3">
        <v>167799</v>
      </c>
      <c r="O9" s="3">
        <v>182555</v>
      </c>
      <c r="P9" s="3">
        <v>185781</v>
      </c>
      <c r="Q9" s="3">
        <v>180449</v>
      </c>
      <c r="R9" s="3">
        <v>185070</v>
      </c>
      <c r="S9" s="3">
        <v>186148</v>
      </c>
      <c r="T9" s="3">
        <v>187822</v>
      </c>
      <c r="U9" s="3">
        <v>186733</v>
      </c>
      <c r="V9" s="3">
        <v>184542</v>
      </c>
      <c r="W9" s="3">
        <v>186782</v>
      </c>
      <c r="X9" s="3">
        <v>186454</v>
      </c>
      <c r="Y9" s="3">
        <v>182024</v>
      </c>
      <c r="Z9" s="3">
        <v>183561</v>
      </c>
      <c r="AA9" s="3">
        <v>177105</v>
      </c>
      <c r="AB9" s="3">
        <v>180724</v>
      </c>
      <c r="AC9" s="3">
        <v>179528</v>
      </c>
      <c r="AD9" s="3">
        <v>186552</v>
      </c>
      <c r="AE9" s="3">
        <v>182095</v>
      </c>
      <c r="AF9" s="3">
        <v>181759</v>
      </c>
      <c r="AG9" s="3">
        <v>182694</v>
      </c>
      <c r="AH9" s="4">
        <v>181128</v>
      </c>
    </row>
    <row r="10" spans="1:34" ht="72">
      <c r="A10" s="1" t="s">
        <v>79</v>
      </c>
      <c r="B10" s="2">
        <v>16</v>
      </c>
      <c r="C10" s="3">
        <v>69307</v>
      </c>
      <c r="D10" s="3">
        <v>786</v>
      </c>
      <c r="E10" s="3">
        <v>178101</v>
      </c>
      <c r="F10" s="3">
        <v>179036</v>
      </c>
      <c r="G10" s="3">
        <v>179606</v>
      </c>
      <c r="H10" s="3">
        <v>181368</v>
      </c>
      <c r="I10" s="3">
        <v>180449</v>
      </c>
      <c r="J10" s="3">
        <v>178988</v>
      </c>
      <c r="K10" s="3">
        <v>179309</v>
      </c>
      <c r="L10" s="3">
        <v>180442</v>
      </c>
      <c r="M10" s="3">
        <v>183388</v>
      </c>
      <c r="N10" s="3">
        <v>168071</v>
      </c>
      <c r="O10" s="3">
        <v>182340</v>
      </c>
      <c r="P10" s="3">
        <v>183880</v>
      </c>
      <c r="Q10" s="3">
        <v>183315</v>
      </c>
      <c r="R10" s="3">
        <v>184968</v>
      </c>
      <c r="S10" s="3">
        <v>186663</v>
      </c>
      <c r="T10" s="3">
        <v>186915</v>
      </c>
      <c r="U10" s="3">
        <v>189216</v>
      </c>
      <c r="V10" s="3">
        <v>183551</v>
      </c>
      <c r="W10" s="3">
        <v>188699</v>
      </c>
      <c r="X10" s="3">
        <v>184413</v>
      </c>
      <c r="Y10" s="3">
        <v>185459</v>
      </c>
      <c r="Z10" s="3">
        <v>184574</v>
      </c>
      <c r="AA10" s="3">
        <v>177981</v>
      </c>
      <c r="AB10" s="3">
        <v>183229</v>
      </c>
      <c r="AC10" s="3">
        <v>182471</v>
      </c>
      <c r="AD10" s="3">
        <v>186661</v>
      </c>
      <c r="AE10" s="3">
        <v>181590</v>
      </c>
      <c r="AF10" s="3">
        <v>183994</v>
      </c>
      <c r="AG10" s="3">
        <v>185156</v>
      </c>
      <c r="AH10" s="4">
        <v>180820</v>
      </c>
    </row>
    <row r="11" spans="1:34" ht="72">
      <c r="A11" s="1" t="s">
        <v>79</v>
      </c>
      <c r="B11" s="2">
        <v>18</v>
      </c>
      <c r="C11" s="3">
        <v>69104</v>
      </c>
      <c r="D11" s="3">
        <v>888</v>
      </c>
      <c r="E11" s="3">
        <v>178848</v>
      </c>
      <c r="F11" s="3">
        <v>178212</v>
      </c>
      <c r="G11" s="3">
        <v>177792</v>
      </c>
      <c r="H11" s="3">
        <v>178710</v>
      </c>
      <c r="I11" s="3">
        <v>178248</v>
      </c>
      <c r="J11" s="3">
        <v>181886</v>
      </c>
      <c r="K11" s="3">
        <v>176698</v>
      </c>
      <c r="L11" s="3">
        <v>177227</v>
      </c>
      <c r="M11" s="3">
        <v>181535</v>
      </c>
      <c r="N11" s="3">
        <v>168279</v>
      </c>
      <c r="O11" s="3">
        <v>186633</v>
      </c>
      <c r="P11" s="3">
        <v>185600</v>
      </c>
      <c r="Q11" s="3">
        <v>186723</v>
      </c>
      <c r="R11" s="3">
        <v>185794</v>
      </c>
      <c r="S11" s="3">
        <v>187094</v>
      </c>
      <c r="T11" s="3">
        <v>187718</v>
      </c>
      <c r="U11" s="3">
        <v>185125</v>
      </c>
      <c r="V11" s="3">
        <v>186085</v>
      </c>
      <c r="W11" s="3">
        <v>188311</v>
      </c>
      <c r="X11" s="3">
        <v>184599</v>
      </c>
      <c r="Y11" s="3">
        <v>187532</v>
      </c>
      <c r="Z11" s="3">
        <v>185896</v>
      </c>
      <c r="AA11" s="3">
        <v>177748</v>
      </c>
      <c r="AB11" s="3">
        <v>182707</v>
      </c>
      <c r="AC11" s="3">
        <v>180174</v>
      </c>
      <c r="AD11" s="3">
        <v>191434</v>
      </c>
      <c r="AE11" s="3">
        <v>185310</v>
      </c>
      <c r="AF11" s="3">
        <v>182629</v>
      </c>
      <c r="AG11" s="3">
        <v>182886</v>
      </c>
      <c r="AH11" s="4">
        <v>181400</v>
      </c>
    </row>
    <row r="12" spans="1:34" ht="72">
      <c r="A12" s="1" t="s">
        <v>79</v>
      </c>
      <c r="B12" s="2">
        <v>20</v>
      </c>
      <c r="C12" s="3">
        <v>68508</v>
      </c>
      <c r="D12" s="3">
        <v>871</v>
      </c>
      <c r="E12" s="3">
        <v>176632</v>
      </c>
      <c r="F12" s="3">
        <v>180431</v>
      </c>
      <c r="G12" s="3">
        <v>178501</v>
      </c>
      <c r="H12" s="3">
        <v>175002</v>
      </c>
      <c r="I12" s="3">
        <v>180767</v>
      </c>
      <c r="J12" s="3">
        <v>182752</v>
      </c>
      <c r="K12" s="3">
        <v>175964</v>
      </c>
      <c r="L12" s="3">
        <v>179311</v>
      </c>
      <c r="M12" s="3">
        <v>181193</v>
      </c>
      <c r="N12" s="3">
        <v>167432</v>
      </c>
      <c r="O12" s="3">
        <v>184637</v>
      </c>
      <c r="P12" s="3">
        <v>182405</v>
      </c>
      <c r="Q12" s="3">
        <v>183451</v>
      </c>
      <c r="R12" s="3">
        <v>185290</v>
      </c>
      <c r="S12" s="3">
        <v>186710</v>
      </c>
      <c r="T12" s="3">
        <v>186078</v>
      </c>
      <c r="U12" s="3">
        <v>188109</v>
      </c>
      <c r="V12" s="3">
        <v>184628</v>
      </c>
      <c r="W12" s="3">
        <v>184101</v>
      </c>
      <c r="X12" s="3">
        <v>184549</v>
      </c>
      <c r="Y12" s="3">
        <v>186469</v>
      </c>
      <c r="Z12" s="3">
        <v>184241</v>
      </c>
      <c r="AA12" s="3">
        <v>181183</v>
      </c>
      <c r="AB12" s="3">
        <v>182761</v>
      </c>
      <c r="AC12" s="3">
        <v>181482</v>
      </c>
      <c r="AD12" s="3">
        <v>187090</v>
      </c>
      <c r="AE12" s="3">
        <v>184308</v>
      </c>
      <c r="AF12" s="3">
        <v>185233</v>
      </c>
      <c r="AG12" s="3">
        <v>184934</v>
      </c>
      <c r="AH12" s="4">
        <v>186403</v>
      </c>
    </row>
    <row r="13" spans="1:34" ht="72">
      <c r="A13" s="1" t="s">
        <v>79</v>
      </c>
      <c r="B13" s="2">
        <v>22</v>
      </c>
      <c r="C13" s="3">
        <v>70943</v>
      </c>
      <c r="D13" s="3">
        <v>646</v>
      </c>
      <c r="E13" s="3">
        <v>174879</v>
      </c>
      <c r="F13" s="3">
        <v>177942</v>
      </c>
      <c r="G13" s="3">
        <v>177516</v>
      </c>
      <c r="H13" s="3">
        <v>176591</v>
      </c>
      <c r="I13" s="3">
        <v>178859</v>
      </c>
      <c r="J13" s="3">
        <v>182511</v>
      </c>
      <c r="K13" s="3">
        <v>176468</v>
      </c>
      <c r="L13" s="3">
        <v>179861</v>
      </c>
      <c r="M13" s="3">
        <v>179226</v>
      </c>
      <c r="N13" s="3">
        <v>167608</v>
      </c>
      <c r="O13" s="3">
        <v>182559</v>
      </c>
      <c r="P13" s="3">
        <v>186219</v>
      </c>
      <c r="Q13" s="3">
        <v>184971</v>
      </c>
      <c r="R13" s="3">
        <v>186666</v>
      </c>
      <c r="S13" s="3">
        <v>184363</v>
      </c>
      <c r="T13" s="3">
        <v>187466</v>
      </c>
      <c r="U13" s="3">
        <v>183994</v>
      </c>
      <c r="V13" s="3">
        <v>185888</v>
      </c>
      <c r="W13" s="3">
        <v>189305</v>
      </c>
      <c r="X13" s="3">
        <v>181993</v>
      </c>
      <c r="Y13" s="3">
        <v>182097</v>
      </c>
      <c r="Z13" s="3">
        <v>185926</v>
      </c>
      <c r="AA13" s="3">
        <v>181229</v>
      </c>
      <c r="AB13" s="3">
        <v>185276</v>
      </c>
      <c r="AC13" s="3">
        <v>183620</v>
      </c>
      <c r="AD13" s="3">
        <v>188607</v>
      </c>
      <c r="AE13" s="3">
        <v>187669</v>
      </c>
      <c r="AF13" s="3">
        <v>184681</v>
      </c>
      <c r="AG13" s="3">
        <v>186894</v>
      </c>
      <c r="AH13" s="4">
        <v>180966</v>
      </c>
    </row>
    <row r="14" spans="1:34" ht="72">
      <c r="A14" s="1" t="s">
        <v>79</v>
      </c>
      <c r="B14" s="2">
        <v>24</v>
      </c>
      <c r="C14" s="3">
        <v>68030</v>
      </c>
      <c r="D14" s="3">
        <v>992</v>
      </c>
      <c r="E14" s="3">
        <v>176297</v>
      </c>
      <c r="F14" s="3">
        <v>175174</v>
      </c>
      <c r="G14" s="3">
        <v>175258</v>
      </c>
      <c r="H14" s="3">
        <v>178263</v>
      </c>
      <c r="I14" s="3">
        <v>178819</v>
      </c>
      <c r="J14" s="3">
        <v>180074</v>
      </c>
      <c r="K14" s="3">
        <v>176856</v>
      </c>
      <c r="L14" s="3">
        <v>176871</v>
      </c>
      <c r="M14" s="3">
        <v>177236</v>
      </c>
      <c r="N14" s="3">
        <v>165960</v>
      </c>
      <c r="O14" s="3">
        <v>184191</v>
      </c>
      <c r="P14" s="3">
        <v>183453</v>
      </c>
      <c r="Q14" s="3">
        <v>183686</v>
      </c>
      <c r="R14" s="3">
        <v>182798</v>
      </c>
      <c r="S14" s="3">
        <v>185315</v>
      </c>
      <c r="T14" s="3">
        <v>186277</v>
      </c>
      <c r="U14" s="3">
        <v>186530</v>
      </c>
      <c r="V14" s="3">
        <v>182241</v>
      </c>
      <c r="W14" s="3">
        <v>184541</v>
      </c>
      <c r="X14" s="3">
        <v>182921</v>
      </c>
      <c r="Y14" s="3">
        <v>185793</v>
      </c>
      <c r="Z14" s="3">
        <v>185349</v>
      </c>
      <c r="AA14" s="3">
        <v>178419</v>
      </c>
      <c r="AB14" s="3">
        <v>184131</v>
      </c>
      <c r="AC14" s="3">
        <v>186481</v>
      </c>
      <c r="AD14" s="3">
        <v>188847</v>
      </c>
      <c r="AE14" s="3">
        <v>187140</v>
      </c>
      <c r="AF14" s="3">
        <v>187155</v>
      </c>
      <c r="AG14" s="3">
        <v>185534</v>
      </c>
      <c r="AH14" s="4">
        <v>183320</v>
      </c>
    </row>
    <row r="15" spans="1:34" ht="72">
      <c r="A15" s="1" t="s">
        <v>79</v>
      </c>
      <c r="B15" s="2">
        <v>26</v>
      </c>
      <c r="C15" s="3">
        <v>68514</v>
      </c>
      <c r="D15" s="3">
        <v>545</v>
      </c>
      <c r="E15" s="3">
        <v>175526</v>
      </c>
      <c r="F15" s="3">
        <v>173958</v>
      </c>
      <c r="G15" s="3">
        <v>177470</v>
      </c>
      <c r="H15" s="3">
        <v>178535</v>
      </c>
      <c r="I15" s="3">
        <v>178388</v>
      </c>
      <c r="J15" s="3">
        <v>176058</v>
      </c>
      <c r="K15" s="3">
        <v>177793</v>
      </c>
      <c r="L15" s="3">
        <v>179366</v>
      </c>
      <c r="M15" s="3">
        <v>180384</v>
      </c>
      <c r="N15" s="3">
        <v>166283</v>
      </c>
      <c r="O15" s="3">
        <v>260000</v>
      </c>
      <c r="P15" s="3">
        <v>183440</v>
      </c>
      <c r="Q15" s="3">
        <v>183159</v>
      </c>
      <c r="R15" s="3">
        <v>183546</v>
      </c>
      <c r="S15" s="3">
        <v>184496</v>
      </c>
      <c r="T15" s="3">
        <v>181968</v>
      </c>
      <c r="U15" s="3">
        <v>183377</v>
      </c>
      <c r="V15" s="3">
        <v>183399</v>
      </c>
      <c r="W15" s="3">
        <v>180977</v>
      </c>
      <c r="X15" s="3">
        <v>182310</v>
      </c>
      <c r="Y15" s="3">
        <v>186214</v>
      </c>
      <c r="Z15" s="3">
        <v>185154</v>
      </c>
      <c r="AA15" s="3">
        <v>178198</v>
      </c>
      <c r="AB15" s="3">
        <v>184582</v>
      </c>
      <c r="AC15" s="3">
        <v>184686</v>
      </c>
      <c r="AD15" s="3">
        <v>186204</v>
      </c>
      <c r="AE15" s="3">
        <v>183754</v>
      </c>
      <c r="AF15" s="3">
        <v>183679</v>
      </c>
      <c r="AG15" s="3">
        <v>186036</v>
      </c>
      <c r="AH15" s="4">
        <v>181592</v>
      </c>
    </row>
    <row r="16" spans="1:34" ht="72">
      <c r="A16" s="1" t="s">
        <v>79</v>
      </c>
      <c r="B16" s="2">
        <v>28</v>
      </c>
      <c r="C16" s="3">
        <v>67712</v>
      </c>
      <c r="D16" s="3">
        <v>1015</v>
      </c>
      <c r="E16" s="3">
        <v>175740</v>
      </c>
      <c r="F16" s="3">
        <v>175036</v>
      </c>
      <c r="G16" s="3">
        <v>178839</v>
      </c>
      <c r="H16" s="3">
        <v>177443</v>
      </c>
      <c r="I16" s="3">
        <v>179074</v>
      </c>
      <c r="J16" s="3">
        <v>181845</v>
      </c>
      <c r="K16" s="3">
        <v>175855</v>
      </c>
      <c r="L16" s="3">
        <v>179562</v>
      </c>
      <c r="M16" s="3">
        <v>177494</v>
      </c>
      <c r="N16" s="3">
        <v>165090</v>
      </c>
      <c r="O16" s="3">
        <v>182292</v>
      </c>
      <c r="P16" s="3">
        <v>184847</v>
      </c>
      <c r="Q16" s="3">
        <v>184227</v>
      </c>
      <c r="R16" s="3">
        <v>181734</v>
      </c>
      <c r="S16" s="3">
        <v>187928</v>
      </c>
      <c r="T16" s="3">
        <v>186340</v>
      </c>
      <c r="U16" s="3">
        <v>184628</v>
      </c>
      <c r="V16" s="3">
        <v>184018</v>
      </c>
      <c r="W16" s="3">
        <v>185525</v>
      </c>
      <c r="X16" s="3">
        <v>182323</v>
      </c>
      <c r="Y16" s="3">
        <v>184628</v>
      </c>
      <c r="Z16" s="3">
        <v>185594</v>
      </c>
      <c r="AA16" s="3">
        <v>180208</v>
      </c>
      <c r="AB16" s="3">
        <v>184312</v>
      </c>
      <c r="AC16" s="3">
        <v>185180</v>
      </c>
      <c r="AD16" s="3">
        <v>186989</v>
      </c>
      <c r="AE16" s="3">
        <v>185929</v>
      </c>
      <c r="AF16" s="3">
        <v>183546</v>
      </c>
      <c r="AG16" s="3">
        <v>186074</v>
      </c>
      <c r="AH16" s="4">
        <v>185146</v>
      </c>
    </row>
    <row r="17" spans="1:34" ht="72">
      <c r="A17" s="1" t="s">
        <v>79</v>
      </c>
      <c r="B17" s="2">
        <v>30</v>
      </c>
      <c r="C17" s="3">
        <v>68173</v>
      </c>
      <c r="D17" s="3">
        <v>727</v>
      </c>
      <c r="E17" s="3">
        <v>174002</v>
      </c>
      <c r="F17" s="3">
        <v>178356</v>
      </c>
      <c r="G17" s="3">
        <v>176323</v>
      </c>
      <c r="H17" s="3">
        <v>176263</v>
      </c>
      <c r="I17" s="3">
        <v>177501</v>
      </c>
      <c r="J17" s="3">
        <v>179372</v>
      </c>
      <c r="K17" s="3">
        <v>177333</v>
      </c>
      <c r="L17" s="3">
        <v>175062</v>
      </c>
      <c r="M17" s="3">
        <v>179233</v>
      </c>
      <c r="N17" s="3">
        <v>168658</v>
      </c>
      <c r="O17" s="3">
        <v>182273</v>
      </c>
      <c r="P17" s="3">
        <v>183444</v>
      </c>
      <c r="Q17" s="3">
        <v>182921</v>
      </c>
      <c r="R17" s="3">
        <v>185268</v>
      </c>
      <c r="S17" s="3">
        <v>183801</v>
      </c>
      <c r="T17" s="3">
        <v>182428</v>
      </c>
      <c r="U17" s="3">
        <v>183671</v>
      </c>
      <c r="V17" s="3">
        <v>184949</v>
      </c>
      <c r="W17" s="3">
        <v>183340</v>
      </c>
      <c r="X17" s="3">
        <v>183523</v>
      </c>
      <c r="Y17" s="3">
        <v>183582</v>
      </c>
      <c r="Z17" s="3">
        <v>183195</v>
      </c>
      <c r="AA17" s="3">
        <v>179500</v>
      </c>
      <c r="AB17" s="3">
        <v>186132</v>
      </c>
      <c r="AC17" s="3">
        <v>185545</v>
      </c>
      <c r="AD17" s="3">
        <v>190934</v>
      </c>
      <c r="AE17" s="3">
        <v>186249</v>
      </c>
      <c r="AF17" s="3">
        <v>185379</v>
      </c>
      <c r="AG17" s="3">
        <v>186513</v>
      </c>
      <c r="AH17" s="4">
        <v>185330</v>
      </c>
    </row>
    <row r="18" spans="1:34" ht="72">
      <c r="A18" s="1" t="s">
        <v>79</v>
      </c>
      <c r="B18" s="2">
        <v>32</v>
      </c>
      <c r="C18" s="3">
        <v>67853</v>
      </c>
      <c r="D18" s="3">
        <v>796</v>
      </c>
      <c r="E18" s="3">
        <v>175290</v>
      </c>
      <c r="F18" s="3">
        <v>175215</v>
      </c>
      <c r="G18" s="3">
        <v>177277</v>
      </c>
      <c r="H18" s="3">
        <v>178527</v>
      </c>
      <c r="I18" s="3">
        <v>179941</v>
      </c>
      <c r="J18" s="3">
        <v>179048</v>
      </c>
      <c r="K18" s="3">
        <v>175490</v>
      </c>
      <c r="L18" s="3">
        <v>175160</v>
      </c>
      <c r="M18" s="3">
        <v>177187</v>
      </c>
      <c r="N18" s="3">
        <v>164297</v>
      </c>
      <c r="O18" s="3">
        <v>180445</v>
      </c>
      <c r="P18" s="3">
        <v>183113</v>
      </c>
      <c r="Q18" s="3">
        <v>184542</v>
      </c>
      <c r="R18" s="3">
        <v>180894</v>
      </c>
      <c r="S18" s="3">
        <v>181226</v>
      </c>
      <c r="T18" s="3">
        <v>184381</v>
      </c>
      <c r="U18" s="3">
        <v>181569</v>
      </c>
      <c r="V18" s="3">
        <v>184169</v>
      </c>
      <c r="W18" s="3">
        <v>186014</v>
      </c>
      <c r="X18" s="3">
        <v>184467</v>
      </c>
      <c r="Y18" s="3">
        <v>184826</v>
      </c>
      <c r="Z18" s="3">
        <v>184924</v>
      </c>
      <c r="AA18" s="3">
        <v>181658</v>
      </c>
      <c r="AB18" s="3">
        <v>184932</v>
      </c>
      <c r="AC18" s="3">
        <v>183753</v>
      </c>
      <c r="AD18" s="3">
        <v>187910</v>
      </c>
      <c r="AE18" s="3">
        <v>187747</v>
      </c>
      <c r="AF18" s="3">
        <v>185633</v>
      </c>
      <c r="AG18" s="3">
        <v>185092</v>
      </c>
      <c r="AH18" s="4">
        <v>184679</v>
      </c>
    </row>
    <row r="19" spans="1:34" ht="72">
      <c r="A19" s="1" t="s">
        <v>79</v>
      </c>
      <c r="B19" s="2">
        <v>34</v>
      </c>
      <c r="C19" s="3">
        <v>69595</v>
      </c>
      <c r="D19" s="3">
        <v>906</v>
      </c>
      <c r="E19" s="3">
        <v>174724</v>
      </c>
      <c r="F19" s="3">
        <v>178005</v>
      </c>
      <c r="G19" s="3">
        <v>175709</v>
      </c>
      <c r="H19" s="3">
        <v>178029</v>
      </c>
      <c r="I19" s="3">
        <v>177252</v>
      </c>
      <c r="J19" s="3">
        <v>175547</v>
      </c>
      <c r="K19" s="3">
        <v>174952</v>
      </c>
      <c r="L19" s="3">
        <v>176583</v>
      </c>
      <c r="M19" s="3">
        <v>176617</v>
      </c>
      <c r="N19" s="3">
        <v>161248</v>
      </c>
      <c r="O19" s="3">
        <v>179335</v>
      </c>
      <c r="P19" s="3">
        <v>183619</v>
      </c>
      <c r="Q19" s="3">
        <v>183679</v>
      </c>
      <c r="R19" s="3">
        <v>184952</v>
      </c>
      <c r="S19" s="3">
        <v>182419</v>
      </c>
      <c r="T19" s="3">
        <v>186492</v>
      </c>
      <c r="U19" s="3">
        <v>178598</v>
      </c>
      <c r="V19" s="3">
        <v>184170</v>
      </c>
      <c r="W19" s="3">
        <v>186374</v>
      </c>
      <c r="X19" s="3">
        <v>181447</v>
      </c>
      <c r="Y19" s="3">
        <v>185972</v>
      </c>
      <c r="Z19" s="3">
        <v>184219</v>
      </c>
      <c r="AA19" s="3">
        <v>181001</v>
      </c>
      <c r="AB19" s="3">
        <v>187145</v>
      </c>
      <c r="AC19" s="3">
        <v>185582</v>
      </c>
      <c r="AD19" s="3">
        <v>189760</v>
      </c>
      <c r="AE19" s="3">
        <v>187721</v>
      </c>
      <c r="AF19" s="3">
        <v>186698</v>
      </c>
      <c r="AG19" s="3">
        <v>185540</v>
      </c>
      <c r="AH19" s="4">
        <v>182526</v>
      </c>
    </row>
    <row r="20" spans="1:34" ht="72">
      <c r="A20" s="1" t="s">
        <v>79</v>
      </c>
      <c r="B20" s="2">
        <v>36</v>
      </c>
      <c r="C20" s="3">
        <v>68318</v>
      </c>
      <c r="D20" s="3">
        <v>806</v>
      </c>
      <c r="E20" s="3">
        <v>174409</v>
      </c>
      <c r="F20" s="3">
        <v>175103</v>
      </c>
      <c r="G20" s="3">
        <v>175544</v>
      </c>
      <c r="H20" s="3">
        <v>175498</v>
      </c>
      <c r="I20" s="3">
        <v>178719</v>
      </c>
      <c r="J20" s="3">
        <v>179160</v>
      </c>
      <c r="K20" s="3">
        <v>178195</v>
      </c>
      <c r="L20" s="3">
        <v>175268</v>
      </c>
      <c r="M20" s="3">
        <v>177916</v>
      </c>
      <c r="N20" s="3">
        <v>166993</v>
      </c>
      <c r="O20" s="3">
        <v>179515</v>
      </c>
      <c r="P20" s="3">
        <v>184135</v>
      </c>
      <c r="Q20" s="3">
        <v>183518</v>
      </c>
      <c r="R20" s="3">
        <v>184237</v>
      </c>
      <c r="S20" s="3">
        <v>185494</v>
      </c>
      <c r="T20" s="3">
        <v>185129</v>
      </c>
      <c r="U20" s="3">
        <v>183394</v>
      </c>
      <c r="V20" s="3">
        <v>181899</v>
      </c>
      <c r="W20" s="3">
        <v>185963</v>
      </c>
      <c r="X20" s="3">
        <v>183273</v>
      </c>
      <c r="Y20" s="3">
        <v>186421</v>
      </c>
      <c r="Z20" s="3">
        <v>187731</v>
      </c>
      <c r="AA20" s="3">
        <v>178020</v>
      </c>
      <c r="AB20" s="3">
        <v>185046</v>
      </c>
      <c r="AC20" s="3">
        <v>184768</v>
      </c>
      <c r="AD20" s="3">
        <v>186650</v>
      </c>
      <c r="AE20" s="3">
        <v>186277</v>
      </c>
      <c r="AF20" s="3">
        <v>188380</v>
      </c>
      <c r="AG20" s="3">
        <v>186567</v>
      </c>
      <c r="AH20" s="4">
        <v>182013</v>
      </c>
    </row>
    <row r="21" spans="1:34" ht="72">
      <c r="A21" s="1" t="s">
        <v>79</v>
      </c>
      <c r="B21" s="2">
        <v>38</v>
      </c>
      <c r="C21" s="3">
        <v>69141</v>
      </c>
      <c r="D21" s="3">
        <v>878</v>
      </c>
      <c r="E21" s="3">
        <v>174732</v>
      </c>
      <c r="F21" s="3">
        <v>174972</v>
      </c>
      <c r="G21" s="3">
        <v>177789</v>
      </c>
      <c r="H21" s="3">
        <v>175407</v>
      </c>
      <c r="I21" s="3">
        <v>178157</v>
      </c>
      <c r="J21" s="3">
        <v>177645</v>
      </c>
      <c r="K21" s="3">
        <v>175052</v>
      </c>
      <c r="L21" s="3">
        <v>176098</v>
      </c>
      <c r="M21" s="3">
        <v>176124</v>
      </c>
      <c r="N21" s="3">
        <v>165165</v>
      </c>
      <c r="O21" s="3">
        <v>179093</v>
      </c>
      <c r="P21" s="3">
        <v>186020</v>
      </c>
      <c r="Q21" s="3">
        <v>182140</v>
      </c>
      <c r="R21" s="3">
        <v>183124</v>
      </c>
      <c r="S21" s="3">
        <v>182413</v>
      </c>
      <c r="T21" s="3">
        <v>183487</v>
      </c>
      <c r="U21" s="3">
        <v>182931</v>
      </c>
      <c r="V21" s="3">
        <v>184576</v>
      </c>
      <c r="W21" s="3">
        <v>185100</v>
      </c>
      <c r="X21" s="3">
        <v>180071</v>
      </c>
      <c r="Y21" s="3">
        <v>185006</v>
      </c>
      <c r="Z21" s="3">
        <v>185004</v>
      </c>
      <c r="AA21" s="3">
        <v>178992</v>
      </c>
      <c r="AB21" s="3">
        <v>185420</v>
      </c>
      <c r="AC21" s="3">
        <v>186670</v>
      </c>
      <c r="AD21" s="3">
        <v>191847</v>
      </c>
      <c r="AE21" s="3">
        <v>188774</v>
      </c>
      <c r="AF21" s="3">
        <v>187589</v>
      </c>
      <c r="AG21" s="3">
        <v>189182</v>
      </c>
      <c r="AH21" s="4">
        <v>183405</v>
      </c>
    </row>
    <row r="25" spans="1:34" ht="15" thickBot="1">
      <c r="A25" s="5" t="s">
        <v>44</v>
      </c>
      <c r="B25" s="6" t="s">
        <v>45</v>
      </c>
      <c r="C25" s="7" t="s">
        <v>57</v>
      </c>
      <c r="D25" s="7" t="s">
        <v>68</v>
      </c>
      <c r="E25" s="7" t="s">
        <v>46</v>
      </c>
      <c r="F25" s="7" t="s">
        <v>47</v>
      </c>
      <c r="G25" s="7" t="s">
        <v>48</v>
      </c>
      <c r="H25" s="7" t="s">
        <v>49</v>
      </c>
      <c r="I25" s="7" t="s">
        <v>50</v>
      </c>
      <c r="J25" s="7" t="s">
        <v>51</v>
      </c>
      <c r="K25" s="7" t="s">
        <v>52</v>
      </c>
      <c r="L25" s="7" t="s">
        <v>53</v>
      </c>
      <c r="M25" s="7" t="s">
        <v>54</v>
      </c>
      <c r="N25" s="7" t="s">
        <v>55</v>
      </c>
      <c r="O25" s="7" t="s">
        <v>58</v>
      </c>
      <c r="P25" s="7" t="s">
        <v>59</v>
      </c>
      <c r="Q25" s="7" t="s">
        <v>60</v>
      </c>
      <c r="R25" s="7" t="s">
        <v>61</v>
      </c>
      <c r="S25" s="7" t="s">
        <v>62</v>
      </c>
      <c r="T25" s="7" t="s">
        <v>63</v>
      </c>
      <c r="U25" s="7" t="s">
        <v>64</v>
      </c>
      <c r="V25" s="7" t="s">
        <v>65</v>
      </c>
      <c r="W25" s="7" t="s">
        <v>66</v>
      </c>
      <c r="X25" s="7" t="s">
        <v>67</v>
      </c>
      <c r="Y25" s="7" t="s">
        <v>69</v>
      </c>
      <c r="Z25" s="7" t="s">
        <v>70</v>
      </c>
      <c r="AA25" s="7" t="s">
        <v>71</v>
      </c>
      <c r="AB25" s="7" t="s">
        <v>72</v>
      </c>
      <c r="AC25" s="7" t="s">
        <v>73</v>
      </c>
      <c r="AD25" s="7" t="s">
        <v>74</v>
      </c>
      <c r="AE25" s="7" t="s">
        <v>75</v>
      </c>
      <c r="AF25" s="7" t="s">
        <v>76</v>
      </c>
      <c r="AG25" s="7" t="s">
        <v>77</v>
      </c>
      <c r="AH25" s="8" t="s">
        <v>78</v>
      </c>
    </row>
    <row r="26" spans="1:34">
      <c r="B26" s="2">
        <v>0</v>
      </c>
      <c r="C26">
        <f>C2-$D2</f>
        <v>69567</v>
      </c>
      <c r="D26">
        <f t="shared" ref="D26:AH26" si="0">D2-$D2</f>
        <v>0</v>
      </c>
      <c r="E26">
        <f t="shared" si="0"/>
        <v>182754</v>
      </c>
      <c r="F26">
        <f t="shared" si="0"/>
        <v>182582</v>
      </c>
      <c r="G26">
        <f t="shared" si="0"/>
        <v>186570</v>
      </c>
      <c r="H26">
        <f t="shared" si="0"/>
        <v>184673</v>
      </c>
      <c r="I26">
        <f t="shared" si="0"/>
        <v>184540</v>
      </c>
      <c r="J26">
        <f t="shared" si="0"/>
        <v>187260</v>
      </c>
      <c r="K26">
        <f t="shared" si="0"/>
        <v>184893</v>
      </c>
      <c r="L26">
        <f t="shared" si="0"/>
        <v>183355</v>
      </c>
      <c r="M26">
        <f t="shared" si="0"/>
        <v>185273</v>
      </c>
      <c r="N26">
        <f t="shared" si="0"/>
        <v>173039</v>
      </c>
      <c r="O26">
        <f t="shared" si="0"/>
        <v>187930</v>
      </c>
      <c r="P26">
        <f t="shared" si="0"/>
        <v>185676</v>
      </c>
      <c r="Q26">
        <f t="shared" si="0"/>
        <v>181741</v>
      </c>
      <c r="R26">
        <f t="shared" si="0"/>
        <v>184383</v>
      </c>
      <c r="S26">
        <f t="shared" si="0"/>
        <v>181661</v>
      </c>
      <c r="T26">
        <f t="shared" si="0"/>
        <v>185653</v>
      </c>
      <c r="U26">
        <f t="shared" si="0"/>
        <v>182450</v>
      </c>
      <c r="V26">
        <f t="shared" si="0"/>
        <v>182939</v>
      </c>
      <c r="W26">
        <f t="shared" si="0"/>
        <v>182480</v>
      </c>
      <c r="X26">
        <f t="shared" si="0"/>
        <v>189063</v>
      </c>
      <c r="Y26">
        <f t="shared" si="0"/>
        <v>169456</v>
      </c>
      <c r="Z26">
        <f t="shared" si="0"/>
        <v>163484</v>
      </c>
      <c r="AA26">
        <f t="shared" si="0"/>
        <v>150415</v>
      </c>
      <c r="AB26">
        <f t="shared" si="0"/>
        <v>154363</v>
      </c>
      <c r="AC26">
        <f t="shared" si="0"/>
        <v>149427</v>
      </c>
      <c r="AD26">
        <f t="shared" si="0"/>
        <v>164696</v>
      </c>
      <c r="AE26">
        <f t="shared" si="0"/>
        <v>156162</v>
      </c>
      <c r="AF26">
        <f t="shared" si="0"/>
        <v>157524</v>
      </c>
      <c r="AG26">
        <f t="shared" si="0"/>
        <v>154672</v>
      </c>
      <c r="AH26">
        <f t="shared" si="0"/>
        <v>155451</v>
      </c>
    </row>
    <row r="27" spans="1:34">
      <c r="B27" s="2">
        <v>2</v>
      </c>
      <c r="C27">
        <f t="shared" ref="C27:AH27" si="1">C3-$D3</f>
        <v>69813</v>
      </c>
      <c r="D27">
        <f t="shared" si="1"/>
        <v>0</v>
      </c>
      <c r="E27">
        <f t="shared" si="1"/>
        <v>185491</v>
      </c>
      <c r="F27">
        <f t="shared" si="1"/>
        <v>180666</v>
      </c>
      <c r="G27">
        <f t="shared" si="1"/>
        <v>181911</v>
      </c>
      <c r="H27">
        <f t="shared" si="1"/>
        <v>186893</v>
      </c>
      <c r="I27">
        <f t="shared" si="1"/>
        <v>184374</v>
      </c>
      <c r="J27">
        <f t="shared" si="1"/>
        <v>183076</v>
      </c>
      <c r="K27">
        <f t="shared" si="1"/>
        <v>180339</v>
      </c>
      <c r="L27">
        <f t="shared" si="1"/>
        <v>184562</v>
      </c>
      <c r="M27">
        <f t="shared" si="1"/>
        <v>186908</v>
      </c>
      <c r="N27">
        <f t="shared" si="1"/>
        <v>171991</v>
      </c>
      <c r="O27">
        <f t="shared" si="1"/>
        <v>187130</v>
      </c>
      <c r="P27">
        <f t="shared" si="1"/>
        <v>185934</v>
      </c>
      <c r="Q27">
        <f t="shared" si="1"/>
        <v>185718</v>
      </c>
      <c r="R27">
        <f t="shared" si="1"/>
        <v>182978</v>
      </c>
      <c r="S27">
        <f t="shared" si="1"/>
        <v>179721</v>
      </c>
      <c r="T27">
        <f t="shared" si="1"/>
        <v>186702</v>
      </c>
      <c r="U27">
        <f t="shared" si="1"/>
        <v>184813</v>
      </c>
      <c r="V27">
        <f t="shared" si="1"/>
        <v>183582</v>
      </c>
      <c r="W27">
        <f t="shared" si="1"/>
        <v>186256</v>
      </c>
      <c r="X27">
        <f t="shared" si="1"/>
        <v>190609</v>
      </c>
      <c r="Y27">
        <f t="shared" si="1"/>
        <v>169256</v>
      </c>
      <c r="Z27">
        <f t="shared" si="1"/>
        <v>166012</v>
      </c>
      <c r="AA27">
        <f t="shared" si="1"/>
        <v>156673</v>
      </c>
      <c r="AB27">
        <f t="shared" si="1"/>
        <v>157880</v>
      </c>
      <c r="AC27">
        <f t="shared" si="1"/>
        <v>156359</v>
      </c>
      <c r="AD27">
        <f t="shared" si="1"/>
        <v>167117</v>
      </c>
      <c r="AE27">
        <f t="shared" si="1"/>
        <v>164172</v>
      </c>
      <c r="AF27">
        <f t="shared" si="1"/>
        <v>162930</v>
      </c>
      <c r="AG27">
        <f t="shared" si="1"/>
        <v>162320</v>
      </c>
      <c r="AH27">
        <f t="shared" si="1"/>
        <v>165198</v>
      </c>
    </row>
    <row r="28" spans="1:34">
      <c r="B28" s="2">
        <v>4</v>
      </c>
      <c r="C28">
        <f t="shared" ref="C28:AH28" si="2">C4-$D4</f>
        <v>69910</v>
      </c>
      <c r="D28">
        <f t="shared" si="2"/>
        <v>0</v>
      </c>
      <c r="E28">
        <f t="shared" si="2"/>
        <v>184897</v>
      </c>
      <c r="F28">
        <f t="shared" si="2"/>
        <v>181606</v>
      </c>
      <c r="G28">
        <f t="shared" si="2"/>
        <v>180630</v>
      </c>
      <c r="H28">
        <f t="shared" si="2"/>
        <v>185804</v>
      </c>
      <c r="I28">
        <f t="shared" si="2"/>
        <v>184273</v>
      </c>
      <c r="J28">
        <f t="shared" si="2"/>
        <v>184356</v>
      </c>
      <c r="K28">
        <f t="shared" si="2"/>
        <v>182805</v>
      </c>
      <c r="L28">
        <f t="shared" si="2"/>
        <v>181385</v>
      </c>
      <c r="M28">
        <f t="shared" si="2"/>
        <v>183569</v>
      </c>
      <c r="N28">
        <f t="shared" si="2"/>
        <v>173048</v>
      </c>
      <c r="O28">
        <f t="shared" si="2"/>
        <v>186657</v>
      </c>
      <c r="P28">
        <f t="shared" si="2"/>
        <v>182159</v>
      </c>
      <c r="Q28">
        <f t="shared" si="2"/>
        <v>185063</v>
      </c>
      <c r="R28">
        <f t="shared" si="2"/>
        <v>183181</v>
      </c>
      <c r="S28">
        <f t="shared" si="2"/>
        <v>180877</v>
      </c>
      <c r="T28">
        <f t="shared" si="2"/>
        <v>185122</v>
      </c>
      <c r="U28">
        <f t="shared" si="2"/>
        <v>184902</v>
      </c>
      <c r="V28">
        <f t="shared" si="2"/>
        <v>182625</v>
      </c>
      <c r="W28">
        <f t="shared" si="2"/>
        <v>184733</v>
      </c>
      <c r="X28">
        <f t="shared" si="2"/>
        <v>186171</v>
      </c>
      <c r="Y28">
        <f t="shared" si="2"/>
        <v>174969</v>
      </c>
      <c r="Z28">
        <f t="shared" si="2"/>
        <v>168651</v>
      </c>
      <c r="AA28">
        <f t="shared" si="2"/>
        <v>161070</v>
      </c>
      <c r="AB28">
        <f t="shared" si="2"/>
        <v>164654</v>
      </c>
      <c r="AC28">
        <f t="shared" si="2"/>
        <v>162539</v>
      </c>
      <c r="AD28">
        <f t="shared" si="2"/>
        <v>171318</v>
      </c>
      <c r="AE28">
        <f t="shared" si="2"/>
        <v>166512</v>
      </c>
      <c r="AF28">
        <f t="shared" si="2"/>
        <v>166265</v>
      </c>
      <c r="AG28">
        <f t="shared" si="2"/>
        <v>165876</v>
      </c>
      <c r="AH28">
        <f t="shared" si="2"/>
        <v>170038</v>
      </c>
    </row>
    <row r="29" spans="1:34">
      <c r="B29" s="2">
        <v>6</v>
      </c>
      <c r="C29">
        <f t="shared" ref="C29:AH29" si="3">C5-$D5</f>
        <v>69327</v>
      </c>
      <c r="D29">
        <f t="shared" si="3"/>
        <v>0</v>
      </c>
      <c r="E29">
        <f t="shared" si="3"/>
        <v>176240</v>
      </c>
      <c r="F29">
        <f t="shared" si="3"/>
        <v>180742</v>
      </c>
      <c r="G29">
        <f t="shared" si="3"/>
        <v>182868</v>
      </c>
      <c r="H29">
        <f t="shared" si="3"/>
        <v>184441</v>
      </c>
      <c r="I29">
        <f t="shared" si="3"/>
        <v>181685</v>
      </c>
      <c r="J29">
        <f t="shared" si="3"/>
        <v>183664</v>
      </c>
      <c r="K29">
        <f t="shared" si="3"/>
        <v>183747</v>
      </c>
      <c r="L29">
        <f t="shared" si="3"/>
        <v>180246</v>
      </c>
      <c r="M29">
        <f t="shared" si="3"/>
        <v>183702</v>
      </c>
      <c r="N29">
        <f t="shared" si="3"/>
        <v>172584</v>
      </c>
      <c r="O29">
        <f t="shared" si="3"/>
        <v>183674</v>
      </c>
      <c r="P29">
        <f t="shared" si="3"/>
        <v>185284</v>
      </c>
      <c r="Q29">
        <f t="shared" si="3"/>
        <v>182072</v>
      </c>
      <c r="R29">
        <f t="shared" si="3"/>
        <v>181341</v>
      </c>
      <c r="S29">
        <f t="shared" si="3"/>
        <v>185781</v>
      </c>
      <c r="T29">
        <f t="shared" si="3"/>
        <v>188136</v>
      </c>
      <c r="U29">
        <f t="shared" si="3"/>
        <v>186281</v>
      </c>
      <c r="V29">
        <f t="shared" si="3"/>
        <v>181970</v>
      </c>
      <c r="W29">
        <f t="shared" si="3"/>
        <v>185038</v>
      </c>
      <c r="X29">
        <f t="shared" si="3"/>
        <v>185423</v>
      </c>
      <c r="Y29">
        <f t="shared" si="3"/>
        <v>175988</v>
      </c>
      <c r="Z29">
        <f t="shared" si="3"/>
        <v>171460</v>
      </c>
      <c r="AA29">
        <f t="shared" si="3"/>
        <v>165245</v>
      </c>
      <c r="AB29">
        <f t="shared" si="3"/>
        <v>168129</v>
      </c>
      <c r="AC29">
        <f t="shared" si="3"/>
        <v>164305</v>
      </c>
      <c r="AD29">
        <f t="shared" si="3"/>
        <v>173070</v>
      </c>
      <c r="AE29">
        <f t="shared" si="3"/>
        <v>171493</v>
      </c>
      <c r="AF29">
        <f t="shared" si="3"/>
        <v>169916</v>
      </c>
      <c r="AG29">
        <f t="shared" si="3"/>
        <v>170508</v>
      </c>
      <c r="AH29">
        <f t="shared" si="3"/>
        <v>171404</v>
      </c>
    </row>
    <row r="30" spans="1:34">
      <c r="B30" s="2">
        <v>8</v>
      </c>
      <c r="C30">
        <f t="shared" ref="C30:AH30" si="4">C6-$D6</f>
        <v>69703</v>
      </c>
      <c r="D30">
        <f t="shared" si="4"/>
        <v>0</v>
      </c>
      <c r="E30">
        <f t="shared" si="4"/>
        <v>180047</v>
      </c>
      <c r="F30">
        <f t="shared" si="4"/>
        <v>184564</v>
      </c>
      <c r="G30">
        <f t="shared" si="4"/>
        <v>181015</v>
      </c>
      <c r="H30">
        <f t="shared" si="4"/>
        <v>180407</v>
      </c>
      <c r="I30">
        <f t="shared" si="4"/>
        <v>182246</v>
      </c>
      <c r="J30">
        <f t="shared" si="4"/>
        <v>184419</v>
      </c>
      <c r="K30">
        <f t="shared" si="4"/>
        <v>179884</v>
      </c>
      <c r="L30">
        <f t="shared" si="4"/>
        <v>182751</v>
      </c>
      <c r="M30">
        <f t="shared" si="4"/>
        <v>182115</v>
      </c>
      <c r="N30">
        <f t="shared" si="4"/>
        <v>170815</v>
      </c>
      <c r="O30">
        <f t="shared" si="4"/>
        <v>186778</v>
      </c>
      <c r="P30">
        <f t="shared" si="4"/>
        <v>186723</v>
      </c>
      <c r="Q30">
        <f t="shared" si="4"/>
        <v>184689</v>
      </c>
      <c r="R30">
        <f t="shared" si="4"/>
        <v>185281</v>
      </c>
      <c r="S30">
        <f t="shared" si="4"/>
        <v>183867</v>
      </c>
      <c r="T30">
        <f t="shared" si="4"/>
        <v>187733</v>
      </c>
      <c r="U30">
        <f t="shared" si="4"/>
        <v>187377</v>
      </c>
      <c r="V30">
        <f t="shared" si="4"/>
        <v>184008</v>
      </c>
      <c r="W30">
        <f t="shared" si="4"/>
        <v>184133</v>
      </c>
      <c r="X30">
        <f t="shared" si="4"/>
        <v>185619</v>
      </c>
      <c r="Y30">
        <f t="shared" si="4"/>
        <v>182822</v>
      </c>
      <c r="Z30">
        <f t="shared" si="4"/>
        <v>180032</v>
      </c>
      <c r="AA30">
        <f t="shared" si="4"/>
        <v>171538</v>
      </c>
      <c r="AB30">
        <f t="shared" si="4"/>
        <v>171197</v>
      </c>
      <c r="AC30">
        <f t="shared" si="4"/>
        <v>170179</v>
      </c>
      <c r="AD30">
        <f t="shared" si="4"/>
        <v>178499</v>
      </c>
      <c r="AE30">
        <f t="shared" si="4"/>
        <v>175276</v>
      </c>
      <c r="AF30">
        <f t="shared" si="4"/>
        <v>177169</v>
      </c>
      <c r="AG30">
        <f t="shared" si="4"/>
        <v>176521</v>
      </c>
      <c r="AH30">
        <f t="shared" si="4"/>
        <v>176962</v>
      </c>
    </row>
    <row r="31" spans="1:34">
      <c r="B31" s="2">
        <v>10</v>
      </c>
      <c r="C31">
        <f t="shared" ref="C31:AH31" si="5">C7-$D7</f>
        <v>68170</v>
      </c>
      <c r="D31">
        <f t="shared" si="5"/>
        <v>0</v>
      </c>
      <c r="E31">
        <f t="shared" si="5"/>
        <v>177156</v>
      </c>
      <c r="F31">
        <f t="shared" si="5"/>
        <v>180435</v>
      </c>
      <c r="G31">
        <f t="shared" si="5"/>
        <v>178441</v>
      </c>
      <c r="H31">
        <f t="shared" si="5"/>
        <v>181385</v>
      </c>
      <c r="I31">
        <f t="shared" si="5"/>
        <v>182328</v>
      </c>
      <c r="J31">
        <f t="shared" si="5"/>
        <v>182027</v>
      </c>
      <c r="K31">
        <f t="shared" si="5"/>
        <v>179763</v>
      </c>
      <c r="L31">
        <f t="shared" si="5"/>
        <v>182984</v>
      </c>
      <c r="M31">
        <f t="shared" si="5"/>
        <v>181198</v>
      </c>
      <c r="N31">
        <f t="shared" si="5"/>
        <v>169042</v>
      </c>
      <c r="O31">
        <f t="shared" si="5"/>
        <v>184007</v>
      </c>
      <c r="P31">
        <f t="shared" si="5"/>
        <v>185020</v>
      </c>
      <c r="Q31">
        <f t="shared" si="5"/>
        <v>185912</v>
      </c>
      <c r="R31">
        <f t="shared" si="5"/>
        <v>183927</v>
      </c>
      <c r="S31">
        <f t="shared" si="5"/>
        <v>189015</v>
      </c>
      <c r="T31">
        <f t="shared" si="5"/>
        <v>188090</v>
      </c>
      <c r="U31">
        <f t="shared" si="5"/>
        <v>185490</v>
      </c>
      <c r="V31">
        <f t="shared" si="5"/>
        <v>185057</v>
      </c>
      <c r="W31">
        <f t="shared" si="5"/>
        <v>188113</v>
      </c>
      <c r="X31">
        <f t="shared" si="5"/>
        <v>185563</v>
      </c>
      <c r="Y31">
        <f t="shared" si="5"/>
        <v>179792</v>
      </c>
      <c r="Z31">
        <f t="shared" si="5"/>
        <v>179704</v>
      </c>
      <c r="AA31">
        <f t="shared" si="5"/>
        <v>172984</v>
      </c>
      <c r="AB31">
        <f t="shared" si="5"/>
        <v>172900</v>
      </c>
      <c r="AC31">
        <f t="shared" si="5"/>
        <v>175579</v>
      </c>
      <c r="AD31">
        <f t="shared" si="5"/>
        <v>183265</v>
      </c>
      <c r="AE31">
        <f t="shared" si="5"/>
        <v>178840</v>
      </c>
      <c r="AF31">
        <f t="shared" si="5"/>
        <v>177098</v>
      </c>
      <c r="AG31">
        <f t="shared" si="5"/>
        <v>178283</v>
      </c>
      <c r="AH31">
        <f t="shared" si="5"/>
        <v>179323</v>
      </c>
    </row>
    <row r="32" spans="1:34">
      <c r="B32" s="2">
        <v>12</v>
      </c>
      <c r="C32">
        <f t="shared" ref="C32:AH32" si="6">C8-$D8</f>
        <v>69638</v>
      </c>
      <c r="D32">
        <f t="shared" si="6"/>
        <v>0</v>
      </c>
      <c r="E32">
        <f t="shared" si="6"/>
        <v>175721</v>
      </c>
      <c r="F32">
        <f t="shared" si="6"/>
        <v>177341</v>
      </c>
      <c r="G32">
        <f t="shared" si="6"/>
        <v>179428</v>
      </c>
      <c r="H32">
        <f t="shared" si="6"/>
        <v>178907</v>
      </c>
      <c r="I32">
        <f t="shared" si="6"/>
        <v>180686</v>
      </c>
      <c r="J32">
        <f t="shared" si="6"/>
        <v>180766</v>
      </c>
      <c r="K32">
        <f t="shared" si="6"/>
        <v>181706</v>
      </c>
      <c r="L32">
        <f t="shared" si="6"/>
        <v>180416</v>
      </c>
      <c r="M32">
        <f t="shared" si="6"/>
        <v>182179</v>
      </c>
      <c r="N32">
        <f t="shared" si="6"/>
        <v>167553</v>
      </c>
      <c r="O32">
        <f t="shared" si="6"/>
        <v>183010</v>
      </c>
      <c r="P32">
        <f t="shared" si="6"/>
        <v>183329</v>
      </c>
      <c r="Q32">
        <f t="shared" si="6"/>
        <v>182089</v>
      </c>
      <c r="R32">
        <f t="shared" si="6"/>
        <v>183747</v>
      </c>
      <c r="S32">
        <f t="shared" si="6"/>
        <v>183356</v>
      </c>
      <c r="T32">
        <f t="shared" si="6"/>
        <v>191456</v>
      </c>
      <c r="U32">
        <f t="shared" si="6"/>
        <v>183942</v>
      </c>
      <c r="V32">
        <f t="shared" si="6"/>
        <v>185968</v>
      </c>
      <c r="W32">
        <f t="shared" si="6"/>
        <v>184874</v>
      </c>
      <c r="X32">
        <f t="shared" si="6"/>
        <v>181118</v>
      </c>
      <c r="Y32">
        <f t="shared" si="6"/>
        <v>183262</v>
      </c>
      <c r="Z32">
        <f t="shared" si="6"/>
        <v>180256</v>
      </c>
      <c r="AA32">
        <f t="shared" si="6"/>
        <v>175507</v>
      </c>
      <c r="AB32">
        <f t="shared" si="6"/>
        <v>175744</v>
      </c>
      <c r="AC32">
        <f t="shared" si="6"/>
        <v>177782</v>
      </c>
      <c r="AD32">
        <f t="shared" si="6"/>
        <v>182711</v>
      </c>
      <c r="AE32">
        <f t="shared" si="6"/>
        <v>178358</v>
      </c>
      <c r="AF32">
        <f t="shared" si="6"/>
        <v>181147</v>
      </c>
      <c r="AG32">
        <f t="shared" si="6"/>
        <v>177062</v>
      </c>
      <c r="AH32">
        <f t="shared" si="6"/>
        <v>180556</v>
      </c>
    </row>
    <row r="33" spans="2:34">
      <c r="B33" s="2">
        <v>14</v>
      </c>
      <c r="C33">
        <f t="shared" ref="C33:AH33" si="7">C9-$D9</f>
        <v>67718</v>
      </c>
      <c r="D33">
        <f t="shared" si="7"/>
        <v>0</v>
      </c>
      <c r="E33">
        <f t="shared" si="7"/>
        <v>177956</v>
      </c>
      <c r="F33">
        <f t="shared" si="7"/>
        <v>177206</v>
      </c>
      <c r="G33">
        <f t="shared" si="7"/>
        <v>181097</v>
      </c>
      <c r="H33">
        <f t="shared" si="7"/>
        <v>180096</v>
      </c>
      <c r="I33">
        <f t="shared" si="7"/>
        <v>181115</v>
      </c>
      <c r="J33">
        <f t="shared" si="7"/>
        <v>178321</v>
      </c>
      <c r="K33">
        <f t="shared" si="7"/>
        <v>178268</v>
      </c>
      <c r="L33">
        <f t="shared" si="7"/>
        <v>181872</v>
      </c>
      <c r="M33">
        <f t="shared" si="7"/>
        <v>180885</v>
      </c>
      <c r="N33">
        <f t="shared" si="7"/>
        <v>166965</v>
      </c>
      <c r="O33">
        <f t="shared" si="7"/>
        <v>181721</v>
      </c>
      <c r="P33">
        <f t="shared" si="7"/>
        <v>184947</v>
      </c>
      <c r="Q33">
        <f t="shared" si="7"/>
        <v>179615</v>
      </c>
      <c r="R33">
        <f t="shared" si="7"/>
        <v>184236</v>
      </c>
      <c r="S33">
        <f t="shared" si="7"/>
        <v>185314</v>
      </c>
      <c r="T33">
        <f t="shared" si="7"/>
        <v>186988</v>
      </c>
      <c r="U33">
        <f t="shared" si="7"/>
        <v>185899</v>
      </c>
      <c r="V33">
        <f t="shared" si="7"/>
        <v>183708</v>
      </c>
      <c r="W33">
        <f t="shared" si="7"/>
        <v>185948</v>
      </c>
      <c r="X33">
        <f t="shared" si="7"/>
        <v>185620</v>
      </c>
      <c r="Y33">
        <f t="shared" si="7"/>
        <v>181190</v>
      </c>
      <c r="Z33">
        <f t="shared" si="7"/>
        <v>182727</v>
      </c>
      <c r="AA33">
        <f t="shared" si="7"/>
        <v>176271</v>
      </c>
      <c r="AB33">
        <f t="shared" si="7"/>
        <v>179890</v>
      </c>
      <c r="AC33">
        <f t="shared" si="7"/>
        <v>178694</v>
      </c>
      <c r="AD33">
        <f t="shared" si="7"/>
        <v>185718</v>
      </c>
      <c r="AE33">
        <f t="shared" si="7"/>
        <v>181261</v>
      </c>
      <c r="AF33">
        <f t="shared" si="7"/>
        <v>180925</v>
      </c>
      <c r="AG33">
        <f t="shared" si="7"/>
        <v>181860</v>
      </c>
      <c r="AH33">
        <f t="shared" si="7"/>
        <v>180294</v>
      </c>
    </row>
    <row r="34" spans="2:34">
      <c r="B34" s="2">
        <v>16</v>
      </c>
      <c r="C34">
        <f t="shared" ref="C34:AH34" si="8">C10-$D10</f>
        <v>68521</v>
      </c>
      <c r="D34">
        <f t="shared" si="8"/>
        <v>0</v>
      </c>
      <c r="E34">
        <f t="shared" si="8"/>
        <v>177315</v>
      </c>
      <c r="F34">
        <f t="shared" si="8"/>
        <v>178250</v>
      </c>
      <c r="G34">
        <f t="shared" si="8"/>
        <v>178820</v>
      </c>
      <c r="H34">
        <f t="shared" si="8"/>
        <v>180582</v>
      </c>
      <c r="I34">
        <f t="shared" si="8"/>
        <v>179663</v>
      </c>
      <c r="J34">
        <f t="shared" si="8"/>
        <v>178202</v>
      </c>
      <c r="K34">
        <f t="shared" si="8"/>
        <v>178523</v>
      </c>
      <c r="L34">
        <f t="shared" si="8"/>
        <v>179656</v>
      </c>
      <c r="M34">
        <f t="shared" si="8"/>
        <v>182602</v>
      </c>
      <c r="N34">
        <f t="shared" si="8"/>
        <v>167285</v>
      </c>
      <c r="O34">
        <f t="shared" si="8"/>
        <v>181554</v>
      </c>
      <c r="P34">
        <f t="shared" si="8"/>
        <v>183094</v>
      </c>
      <c r="Q34">
        <f t="shared" si="8"/>
        <v>182529</v>
      </c>
      <c r="R34">
        <f t="shared" si="8"/>
        <v>184182</v>
      </c>
      <c r="S34">
        <f t="shared" si="8"/>
        <v>185877</v>
      </c>
      <c r="T34">
        <f t="shared" si="8"/>
        <v>186129</v>
      </c>
      <c r="U34">
        <f t="shared" si="8"/>
        <v>188430</v>
      </c>
      <c r="V34">
        <f t="shared" si="8"/>
        <v>182765</v>
      </c>
      <c r="W34">
        <f t="shared" si="8"/>
        <v>187913</v>
      </c>
      <c r="X34">
        <f t="shared" si="8"/>
        <v>183627</v>
      </c>
      <c r="Y34">
        <f t="shared" si="8"/>
        <v>184673</v>
      </c>
      <c r="Z34">
        <f t="shared" si="8"/>
        <v>183788</v>
      </c>
      <c r="AA34">
        <f t="shared" si="8"/>
        <v>177195</v>
      </c>
      <c r="AB34">
        <f t="shared" si="8"/>
        <v>182443</v>
      </c>
      <c r="AC34">
        <f t="shared" si="8"/>
        <v>181685</v>
      </c>
      <c r="AD34">
        <f t="shared" si="8"/>
        <v>185875</v>
      </c>
      <c r="AE34">
        <f t="shared" si="8"/>
        <v>180804</v>
      </c>
      <c r="AF34">
        <f t="shared" si="8"/>
        <v>183208</v>
      </c>
      <c r="AG34">
        <f t="shared" si="8"/>
        <v>184370</v>
      </c>
      <c r="AH34">
        <f t="shared" si="8"/>
        <v>180034</v>
      </c>
    </row>
    <row r="35" spans="2:34">
      <c r="B35" s="2">
        <v>18</v>
      </c>
      <c r="C35">
        <f t="shared" ref="C35:AH35" si="9">C11-$D11</f>
        <v>68216</v>
      </c>
      <c r="D35">
        <f t="shared" si="9"/>
        <v>0</v>
      </c>
      <c r="E35">
        <f t="shared" si="9"/>
        <v>177960</v>
      </c>
      <c r="F35">
        <f t="shared" si="9"/>
        <v>177324</v>
      </c>
      <c r="G35">
        <f t="shared" si="9"/>
        <v>176904</v>
      </c>
      <c r="H35">
        <f t="shared" si="9"/>
        <v>177822</v>
      </c>
      <c r="I35">
        <f t="shared" si="9"/>
        <v>177360</v>
      </c>
      <c r="J35">
        <f t="shared" si="9"/>
        <v>180998</v>
      </c>
      <c r="K35">
        <f t="shared" si="9"/>
        <v>175810</v>
      </c>
      <c r="L35">
        <f t="shared" si="9"/>
        <v>176339</v>
      </c>
      <c r="M35">
        <f t="shared" si="9"/>
        <v>180647</v>
      </c>
      <c r="N35">
        <f t="shared" si="9"/>
        <v>167391</v>
      </c>
      <c r="O35">
        <f t="shared" si="9"/>
        <v>185745</v>
      </c>
      <c r="P35">
        <f t="shared" si="9"/>
        <v>184712</v>
      </c>
      <c r="Q35">
        <f t="shared" si="9"/>
        <v>185835</v>
      </c>
      <c r="R35">
        <f t="shared" si="9"/>
        <v>184906</v>
      </c>
      <c r="S35">
        <f t="shared" si="9"/>
        <v>186206</v>
      </c>
      <c r="T35">
        <f t="shared" si="9"/>
        <v>186830</v>
      </c>
      <c r="U35">
        <f t="shared" si="9"/>
        <v>184237</v>
      </c>
      <c r="V35">
        <f t="shared" si="9"/>
        <v>185197</v>
      </c>
      <c r="W35">
        <f t="shared" si="9"/>
        <v>187423</v>
      </c>
      <c r="X35">
        <f t="shared" si="9"/>
        <v>183711</v>
      </c>
      <c r="Y35">
        <f t="shared" si="9"/>
        <v>186644</v>
      </c>
      <c r="Z35">
        <f t="shared" si="9"/>
        <v>185008</v>
      </c>
      <c r="AA35">
        <f t="shared" si="9"/>
        <v>176860</v>
      </c>
      <c r="AB35">
        <f t="shared" si="9"/>
        <v>181819</v>
      </c>
      <c r="AC35">
        <f t="shared" si="9"/>
        <v>179286</v>
      </c>
      <c r="AD35">
        <f t="shared" si="9"/>
        <v>190546</v>
      </c>
      <c r="AE35">
        <f t="shared" si="9"/>
        <v>184422</v>
      </c>
      <c r="AF35">
        <f t="shared" si="9"/>
        <v>181741</v>
      </c>
      <c r="AG35">
        <f t="shared" si="9"/>
        <v>181998</v>
      </c>
      <c r="AH35">
        <f t="shared" si="9"/>
        <v>180512</v>
      </c>
    </row>
    <row r="36" spans="2:34">
      <c r="B36" s="2">
        <v>20</v>
      </c>
      <c r="C36">
        <f t="shared" ref="C36:AH36" si="10">C12-$D12</f>
        <v>67637</v>
      </c>
      <c r="D36">
        <f t="shared" si="10"/>
        <v>0</v>
      </c>
      <c r="E36">
        <f t="shared" si="10"/>
        <v>175761</v>
      </c>
      <c r="F36">
        <f t="shared" si="10"/>
        <v>179560</v>
      </c>
      <c r="G36">
        <f t="shared" si="10"/>
        <v>177630</v>
      </c>
      <c r="H36">
        <f t="shared" si="10"/>
        <v>174131</v>
      </c>
      <c r="I36">
        <f t="shared" si="10"/>
        <v>179896</v>
      </c>
      <c r="J36">
        <f t="shared" si="10"/>
        <v>181881</v>
      </c>
      <c r="K36">
        <f t="shared" si="10"/>
        <v>175093</v>
      </c>
      <c r="L36">
        <f t="shared" si="10"/>
        <v>178440</v>
      </c>
      <c r="M36">
        <f t="shared" si="10"/>
        <v>180322</v>
      </c>
      <c r="N36">
        <f t="shared" si="10"/>
        <v>166561</v>
      </c>
      <c r="O36">
        <f t="shared" si="10"/>
        <v>183766</v>
      </c>
      <c r="P36">
        <f t="shared" si="10"/>
        <v>181534</v>
      </c>
      <c r="Q36">
        <f t="shared" si="10"/>
        <v>182580</v>
      </c>
      <c r="R36">
        <f t="shared" si="10"/>
        <v>184419</v>
      </c>
      <c r="S36">
        <f t="shared" si="10"/>
        <v>185839</v>
      </c>
      <c r="T36">
        <f t="shared" si="10"/>
        <v>185207</v>
      </c>
      <c r="U36">
        <f t="shared" si="10"/>
        <v>187238</v>
      </c>
      <c r="V36">
        <f t="shared" si="10"/>
        <v>183757</v>
      </c>
      <c r="W36">
        <f t="shared" si="10"/>
        <v>183230</v>
      </c>
      <c r="X36">
        <f t="shared" si="10"/>
        <v>183678</v>
      </c>
      <c r="Y36">
        <f t="shared" si="10"/>
        <v>185598</v>
      </c>
      <c r="Z36">
        <f t="shared" si="10"/>
        <v>183370</v>
      </c>
      <c r="AA36">
        <f t="shared" si="10"/>
        <v>180312</v>
      </c>
      <c r="AB36">
        <f t="shared" si="10"/>
        <v>181890</v>
      </c>
      <c r="AC36">
        <f t="shared" si="10"/>
        <v>180611</v>
      </c>
      <c r="AD36">
        <f t="shared" si="10"/>
        <v>186219</v>
      </c>
      <c r="AE36">
        <f t="shared" si="10"/>
        <v>183437</v>
      </c>
      <c r="AF36">
        <f t="shared" si="10"/>
        <v>184362</v>
      </c>
      <c r="AG36">
        <f t="shared" si="10"/>
        <v>184063</v>
      </c>
      <c r="AH36">
        <f t="shared" si="10"/>
        <v>185532</v>
      </c>
    </row>
    <row r="37" spans="2:34">
      <c r="B37" s="2">
        <v>22</v>
      </c>
      <c r="C37">
        <f t="shared" ref="C37:AH37" si="11">C13-$D13</f>
        <v>70297</v>
      </c>
      <c r="D37">
        <f t="shared" si="11"/>
        <v>0</v>
      </c>
      <c r="E37">
        <f t="shared" si="11"/>
        <v>174233</v>
      </c>
      <c r="F37">
        <f t="shared" si="11"/>
        <v>177296</v>
      </c>
      <c r="G37">
        <f t="shared" si="11"/>
        <v>176870</v>
      </c>
      <c r="H37">
        <f t="shared" si="11"/>
        <v>175945</v>
      </c>
      <c r="I37">
        <f t="shared" si="11"/>
        <v>178213</v>
      </c>
      <c r="J37">
        <f t="shared" si="11"/>
        <v>181865</v>
      </c>
      <c r="K37">
        <f t="shared" si="11"/>
        <v>175822</v>
      </c>
      <c r="L37">
        <f t="shared" si="11"/>
        <v>179215</v>
      </c>
      <c r="M37">
        <f t="shared" si="11"/>
        <v>178580</v>
      </c>
      <c r="N37">
        <f t="shared" si="11"/>
        <v>166962</v>
      </c>
      <c r="O37">
        <f t="shared" si="11"/>
        <v>181913</v>
      </c>
      <c r="P37">
        <f t="shared" si="11"/>
        <v>185573</v>
      </c>
      <c r="Q37">
        <f t="shared" si="11"/>
        <v>184325</v>
      </c>
      <c r="R37">
        <f t="shared" si="11"/>
        <v>186020</v>
      </c>
      <c r="S37">
        <f t="shared" si="11"/>
        <v>183717</v>
      </c>
      <c r="T37">
        <f t="shared" si="11"/>
        <v>186820</v>
      </c>
      <c r="U37">
        <f t="shared" si="11"/>
        <v>183348</v>
      </c>
      <c r="V37">
        <f t="shared" si="11"/>
        <v>185242</v>
      </c>
      <c r="W37">
        <f t="shared" si="11"/>
        <v>188659</v>
      </c>
      <c r="X37">
        <f t="shared" si="11"/>
        <v>181347</v>
      </c>
      <c r="Y37">
        <f t="shared" si="11"/>
        <v>181451</v>
      </c>
      <c r="Z37">
        <f t="shared" si="11"/>
        <v>185280</v>
      </c>
      <c r="AA37">
        <f t="shared" si="11"/>
        <v>180583</v>
      </c>
      <c r="AB37">
        <f t="shared" si="11"/>
        <v>184630</v>
      </c>
      <c r="AC37">
        <f t="shared" si="11"/>
        <v>182974</v>
      </c>
      <c r="AD37">
        <f t="shared" si="11"/>
        <v>187961</v>
      </c>
      <c r="AE37">
        <f t="shared" si="11"/>
        <v>187023</v>
      </c>
      <c r="AF37">
        <f t="shared" si="11"/>
        <v>184035</v>
      </c>
      <c r="AG37">
        <f t="shared" si="11"/>
        <v>186248</v>
      </c>
      <c r="AH37">
        <f t="shared" si="11"/>
        <v>180320</v>
      </c>
    </row>
    <row r="38" spans="2:34">
      <c r="B38" s="2">
        <v>24</v>
      </c>
      <c r="C38">
        <f t="shared" ref="C38:AH38" si="12">C14-$D14</f>
        <v>67038</v>
      </c>
      <c r="D38">
        <f t="shared" si="12"/>
        <v>0</v>
      </c>
      <c r="E38">
        <f t="shared" si="12"/>
        <v>175305</v>
      </c>
      <c r="F38">
        <f t="shared" si="12"/>
        <v>174182</v>
      </c>
      <c r="G38">
        <f t="shared" si="12"/>
        <v>174266</v>
      </c>
      <c r="H38">
        <f t="shared" si="12"/>
        <v>177271</v>
      </c>
      <c r="I38">
        <f t="shared" si="12"/>
        <v>177827</v>
      </c>
      <c r="J38">
        <f t="shared" si="12"/>
        <v>179082</v>
      </c>
      <c r="K38">
        <f t="shared" si="12"/>
        <v>175864</v>
      </c>
      <c r="L38">
        <f t="shared" si="12"/>
        <v>175879</v>
      </c>
      <c r="M38">
        <f t="shared" si="12"/>
        <v>176244</v>
      </c>
      <c r="N38">
        <f t="shared" si="12"/>
        <v>164968</v>
      </c>
      <c r="O38">
        <f t="shared" si="12"/>
        <v>183199</v>
      </c>
      <c r="P38">
        <f t="shared" si="12"/>
        <v>182461</v>
      </c>
      <c r="Q38">
        <f t="shared" si="12"/>
        <v>182694</v>
      </c>
      <c r="R38">
        <f t="shared" si="12"/>
        <v>181806</v>
      </c>
      <c r="S38">
        <f t="shared" si="12"/>
        <v>184323</v>
      </c>
      <c r="T38">
        <f t="shared" si="12"/>
        <v>185285</v>
      </c>
      <c r="U38">
        <f t="shared" si="12"/>
        <v>185538</v>
      </c>
      <c r="V38">
        <f t="shared" si="12"/>
        <v>181249</v>
      </c>
      <c r="W38">
        <f t="shared" si="12"/>
        <v>183549</v>
      </c>
      <c r="X38">
        <f t="shared" si="12"/>
        <v>181929</v>
      </c>
      <c r="Y38">
        <f t="shared" si="12"/>
        <v>184801</v>
      </c>
      <c r="Z38">
        <f t="shared" si="12"/>
        <v>184357</v>
      </c>
      <c r="AA38">
        <f t="shared" si="12"/>
        <v>177427</v>
      </c>
      <c r="AB38">
        <f t="shared" si="12"/>
        <v>183139</v>
      </c>
      <c r="AC38">
        <f t="shared" si="12"/>
        <v>185489</v>
      </c>
      <c r="AD38">
        <f t="shared" si="12"/>
        <v>187855</v>
      </c>
      <c r="AE38">
        <f t="shared" si="12"/>
        <v>186148</v>
      </c>
      <c r="AF38">
        <f t="shared" si="12"/>
        <v>186163</v>
      </c>
      <c r="AG38">
        <f t="shared" si="12"/>
        <v>184542</v>
      </c>
      <c r="AH38">
        <f t="shared" si="12"/>
        <v>182328</v>
      </c>
    </row>
    <row r="39" spans="2:34">
      <c r="B39" s="2">
        <v>26</v>
      </c>
      <c r="C39">
        <f t="shared" ref="C39:AH39" si="13">C15-$D15</f>
        <v>67969</v>
      </c>
      <c r="D39">
        <f t="shared" si="13"/>
        <v>0</v>
      </c>
      <c r="E39">
        <f t="shared" si="13"/>
        <v>174981</v>
      </c>
      <c r="F39">
        <f t="shared" si="13"/>
        <v>173413</v>
      </c>
      <c r="G39">
        <f t="shared" si="13"/>
        <v>176925</v>
      </c>
      <c r="H39">
        <f t="shared" si="13"/>
        <v>177990</v>
      </c>
      <c r="I39">
        <f t="shared" si="13"/>
        <v>177843</v>
      </c>
      <c r="J39">
        <f t="shared" si="13"/>
        <v>175513</v>
      </c>
      <c r="K39">
        <f t="shared" si="13"/>
        <v>177248</v>
      </c>
      <c r="L39">
        <f t="shared" si="13"/>
        <v>178821</v>
      </c>
      <c r="M39">
        <f t="shared" si="13"/>
        <v>179839</v>
      </c>
      <c r="N39">
        <f t="shared" si="13"/>
        <v>165738</v>
      </c>
      <c r="O39">
        <f t="shared" si="13"/>
        <v>259455</v>
      </c>
      <c r="P39">
        <f t="shared" si="13"/>
        <v>182895</v>
      </c>
      <c r="Q39">
        <f t="shared" si="13"/>
        <v>182614</v>
      </c>
      <c r="R39">
        <f t="shared" si="13"/>
        <v>183001</v>
      </c>
      <c r="S39">
        <f t="shared" si="13"/>
        <v>183951</v>
      </c>
      <c r="T39">
        <f t="shared" si="13"/>
        <v>181423</v>
      </c>
      <c r="U39">
        <f t="shared" si="13"/>
        <v>182832</v>
      </c>
      <c r="V39">
        <f t="shared" si="13"/>
        <v>182854</v>
      </c>
      <c r="W39">
        <f t="shared" si="13"/>
        <v>180432</v>
      </c>
      <c r="X39">
        <f t="shared" si="13"/>
        <v>181765</v>
      </c>
      <c r="Y39">
        <f t="shared" si="13"/>
        <v>185669</v>
      </c>
      <c r="Z39">
        <f t="shared" si="13"/>
        <v>184609</v>
      </c>
      <c r="AA39">
        <f t="shared" si="13"/>
        <v>177653</v>
      </c>
      <c r="AB39">
        <f t="shared" si="13"/>
        <v>184037</v>
      </c>
      <c r="AC39">
        <f t="shared" si="13"/>
        <v>184141</v>
      </c>
      <c r="AD39">
        <f t="shared" si="13"/>
        <v>185659</v>
      </c>
      <c r="AE39">
        <f t="shared" si="13"/>
        <v>183209</v>
      </c>
      <c r="AF39">
        <f t="shared" si="13"/>
        <v>183134</v>
      </c>
      <c r="AG39">
        <f t="shared" si="13"/>
        <v>185491</v>
      </c>
      <c r="AH39">
        <f t="shared" si="13"/>
        <v>181047</v>
      </c>
    </row>
    <row r="40" spans="2:34">
      <c r="B40" s="2">
        <v>28</v>
      </c>
      <c r="C40">
        <f t="shared" ref="C40:AH40" si="14">C16-$D16</f>
        <v>66697</v>
      </c>
      <c r="D40">
        <f t="shared" si="14"/>
        <v>0</v>
      </c>
      <c r="E40">
        <f t="shared" si="14"/>
        <v>174725</v>
      </c>
      <c r="F40">
        <f t="shared" si="14"/>
        <v>174021</v>
      </c>
      <c r="G40">
        <f t="shared" si="14"/>
        <v>177824</v>
      </c>
      <c r="H40">
        <f t="shared" si="14"/>
        <v>176428</v>
      </c>
      <c r="I40">
        <f t="shared" si="14"/>
        <v>178059</v>
      </c>
      <c r="J40">
        <f t="shared" si="14"/>
        <v>180830</v>
      </c>
      <c r="K40">
        <f t="shared" si="14"/>
        <v>174840</v>
      </c>
      <c r="L40">
        <f t="shared" si="14"/>
        <v>178547</v>
      </c>
      <c r="M40">
        <f t="shared" si="14"/>
        <v>176479</v>
      </c>
      <c r="N40">
        <f t="shared" si="14"/>
        <v>164075</v>
      </c>
      <c r="O40">
        <f t="shared" si="14"/>
        <v>181277</v>
      </c>
      <c r="P40">
        <f t="shared" si="14"/>
        <v>183832</v>
      </c>
      <c r="Q40">
        <f t="shared" si="14"/>
        <v>183212</v>
      </c>
      <c r="R40">
        <f t="shared" si="14"/>
        <v>180719</v>
      </c>
      <c r="S40">
        <f t="shared" si="14"/>
        <v>186913</v>
      </c>
      <c r="T40">
        <f t="shared" si="14"/>
        <v>185325</v>
      </c>
      <c r="U40">
        <f t="shared" si="14"/>
        <v>183613</v>
      </c>
      <c r="V40">
        <f t="shared" si="14"/>
        <v>183003</v>
      </c>
      <c r="W40">
        <f t="shared" si="14"/>
        <v>184510</v>
      </c>
      <c r="X40">
        <f t="shared" si="14"/>
        <v>181308</v>
      </c>
      <c r="Y40">
        <f t="shared" si="14"/>
        <v>183613</v>
      </c>
      <c r="Z40">
        <f t="shared" si="14"/>
        <v>184579</v>
      </c>
      <c r="AA40">
        <f t="shared" si="14"/>
        <v>179193</v>
      </c>
      <c r="AB40">
        <f t="shared" si="14"/>
        <v>183297</v>
      </c>
      <c r="AC40">
        <f t="shared" si="14"/>
        <v>184165</v>
      </c>
      <c r="AD40">
        <f t="shared" si="14"/>
        <v>185974</v>
      </c>
      <c r="AE40">
        <f t="shared" si="14"/>
        <v>184914</v>
      </c>
      <c r="AF40">
        <f t="shared" si="14"/>
        <v>182531</v>
      </c>
      <c r="AG40">
        <f t="shared" si="14"/>
        <v>185059</v>
      </c>
      <c r="AH40">
        <f t="shared" si="14"/>
        <v>184131</v>
      </c>
    </row>
    <row r="41" spans="2:34">
      <c r="B41" s="2">
        <v>30</v>
      </c>
      <c r="C41">
        <f t="shared" ref="C41:AH41" si="15">C17-$D17</f>
        <v>67446</v>
      </c>
      <c r="D41">
        <f t="shared" si="15"/>
        <v>0</v>
      </c>
      <c r="E41">
        <f t="shared" si="15"/>
        <v>173275</v>
      </c>
      <c r="F41">
        <f t="shared" si="15"/>
        <v>177629</v>
      </c>
      <c r="G41">
        <f t="shared" si="15"/>
        <v>175596</v>
      </c>
      <c r="H41">
        <f t="shared" si="15"/>
        <v>175536</v>
      </c>
      <c r="I41">
        <f t="shared" si="15"/>
        <v>176774</v>
      </c>
      <c r="J41">
        <f t="shared" si="15"/>
        <v>178645</v>
      </c>
      <c r="K41">
        <f t="shared" si="15"/>
        <v>176606</v>
      </c>
      <c r="L41">
        <f t="shared" si="15"/>
        <v>174335</v>
      </c>
      <c r="M41">
        <f t="shared" si="15"/>
        <v>178506</v>
      </c>
      <c r="N41">
        <f t="shared" si="15"/>
        <v>167931</v>
      </c>
      <c r="O41">
        <f t="shared" si="15"/>
        <v>181546</v>
      </c>
      <c r="P41">
        <f t="shared" si="15"/>
        <v>182717</v>
      </c>
      <c r="Q41">
        <f t="shared" si="15"/>
        <v>182194</v>
      </c>
      <c r="R41">
        <f t="shared" si="15"/>
        <v>184541</v>
      </c>
      <c r="S41">
        <f t="shared" si="15"/>
        <v>183074</v>
      </c>
      <c r="T41">
        <f t="shared" si="15"/>
        <v>181701</v>
      </c>
      <c r="U41">
        <f t="shared" si="15"/>
        <v>182944</v>
      </c>
      <c r="V41">
        <f t="shared" si="15"/>
        <v>184222</v>
      </c>
      <c r="W41">
        <f t="shared" si="15"/>
        <v>182613</v>
      </c>
      <c r="X41">
        <f t="shared" si="15"/>
        <v>182796</v>
      </c>
      <c r="Y41">
        <f t="shared" si="15"/>
        <v>182855</v>
      </c>
      <c r="Z41">
        <f t="shared" si="15"/>
        <v>182468</v>
      </c>
      <c r="AA41">
        <f t="shared" si="15"/>
        <v>178773</v>
      </c>
      <c r="AB41">
        <f t="shared" si="15"/>
        <v>185405</v>
      </c>
      <c r="AC41">
        <f t="shared" si="15"/>
        <v>184818</v>
      </c>
      <c r="AD41">
        <f t="shared" si="15"/>
        <v>190207</v>
      </c>
      <c r="AE41">
        <f t="shared" si="15"/>
        <v>185522</v>
      </c>
      <c r="AF41">
        <f t="shared" si="15"/>
        <v>184652</v>
      </c>
      <c r="AG41">
        <f t="shared" si="15"/>
        <v>185786</v>
      </c>
      <c r="AH41">
        <f t="shared" si="15"/>
        <v>184603</v>
      </c>
    </row>
    <row r="42" spans="2:34">
      <c r="B42" s="2">
        <v>32</v>
      </c>
      <c r="C42">
        <f t="shared" ref="C42:AH42" si="16">C18-$D18</f>
        <v>67057</v>
      </c>
      <c r="D42">
        <f t="shared" si="16"/>
        <v>0</v>
      </c>
      <c r="E42">
        <f t="shared" si="16"/>
        <v>174494</v>
      </c>
      <c r="F42">
        <f t="shared" si="16"/>
        <v>174419</v>
      </c>
      <c r="G42">
        <f t="shared" si="16"/>
        <v>176481</v>
      </c>
      <c r="H42">
        <f t="shared" si="16"/>
        <v>177731</v>
      </c>
      <c r="I42">
        <f t="shared" si="16"/>
        <v>179145</v>
      </c>
      <c r="J42">
        <f t="shared" si="16"/>
        <v>178252</v>
      </c>
      <c r="K42">
        <f t="shared" si="16"/>
        <v>174694</v>
      </c>
      <c r="L42">
        <f t="shared" si="16"/>
        <v>174364</v>
      </c>
      <c r="M42">
        <f t="shared" si="16"/>
        <v>176391</v>
      </c>
      <c r="N42">
        <f t="shared" si="16"/>
        <v>163501</v>
      </c>
      <c r="O42">
        <f t="shared" si="16"/>
        <v>179649</v>
      </c>
      <c r="P42">
        <f t="shared" si="16"/>
        <v>182317</v>
      </c>
      <c r="Q42">
        <f t="shared" si="16"/>
        <v>183746</v>
      </c>
      <c r="R42">
        <f t="shared" si="16"/>
        <v>180098</v>
      </c>
      <c r="S42">
        <f t="shared" si="16"/>
        <v>180430</v>
      </c>
      <c r="T42">
        <f t="shared" si="16"/>
        <v>183585</v>
      </c>
      <c r="U42">
        <f t="shared" si="16"/>
        <v>180773</v>
      </c>
      <c r="V42">
        <f t="shared" si="16"/>
        <v>183373</v>
      </c>
      <c r="W42">
        <f t="shared" si="16"/>
        <v>185218</v>
      </c>
      <c r="X42">
        <f t="shared" si="16"/>
        <v>183671</v>
      </c>
      <c r="Y42">
        <f t="shared" si="16"/>
        <v>184030</v>
      </c>
      <c r="Z42">
        <f t="shared" si="16"/>
        <v>184128</v>
      </c>
      <c r="AA42">
        <f t="shared" si="16"/>
        <v>180862</v>
      </c>
      <c r="AB42">
        <f t="shared" si="16"/>
        <v>184136</v>
      </c>
      <c r="AC42">
        <f t="shared" si="16"/>
        <v>182957</v>
      </c>
      <c r="AD42">
        <f t="shared" si="16"/>
        <v>187114</v>
      </c>
      <c r="AE42">
        <f t="shared" si="16"/>
        <v>186951</v>
      </c>
      <c r="AF42">
        <f t="shared" si="16"/>
        <v>184837</v>
      </c>
      <c r="AG42">
        <f t="shared" si="16"/>
        <v>184296</v>
      </c>
      <c r="AH42">
        <f t="shared" si="16"/>
        <v>183883</v>
      </c>
    </row>
    <row r="43" spans="2:34">
      <c r="B43" s="2">
        <v>34</v>
      </c>
      <c r="C43">
        <f t="shared" ref="C43:AH43" si="17">C19-$D19</f>
        <v>68689</v>
      </c>
      <c r="D43">
        <f t="shared" si="17"/>
        <v>0</v>
      </c>
      <c r="E43">
        <f t="shared" si="17"/>
        <v>173818</v>
      </c>
      <c r="F43">
        <f t="shared" si="17"/>
        <v>177099</v>
      </c>
      <c r="G43">
        <f t="shared" si="17"/>
        <v>174803</v>
      </c>
      <c r="H43">
        <f t="shared" si="17"/>
        <v>177123</v>
      </c>
      <c r="I43">
        <f t="shared" si="17"/>
        <v>176346</v>
      </c>
      <c r="J43">
        <f t="shared" si="17"/>
        <v>174641</v>
      </c>
      <c r="K43">
        <f t="shared" si="17"/>
        <v>174046</v>
      </c>
      <c r="L43">
        <f t="shared" si="17"/>
        <v>175677</v>
      </c>
      <c r="M43">
        <f t="shared" si="17"/>
        <v>175711</v>
      </c>
      <c r="N43">
        <f t="shared" si="17"/>
        <v>160342</v>
      </c>
      <c r="O43">
        <f t="shared" si="17"/>
        <v>178429</v>
      </c>
      <c r="P43">
        <f t="shared" si="17"/>
        <v>182713</v>
      </c>
      <c r="Q43">
        <f t="shared" si="17"/>
        <v>182773</v>
      </c>
      <c r="R43">
        <f t="shared" si="17"/>
        <v>184046</v>
      </c>
      <c r="S43">
        <f t="shared" si="17"/>
        <v>181513</v>
      </c>
      <c r="T43">
        <f t="shared" si="17"/>
        <v>185586</v>
      </c>
      <c r="U43">
        <f t="shared" si="17"/>
        <v>177692</v>
      </c>
      <c r="V43">
        <f t="shared" si="17"/>
        <v>183264</v>
      </c>
      <c r="W43">
        <f t="shared" si="17"/>
        <v>185468</v>
      </c>
      <c r="X43">
        <f t="shared" si="17"/>
        <v>180541</v>
      </c>
      <c r="Y43">
        <f t="shared" si="17"/>
        <v>185066</v>
      </c>
      <c r="Z43">
        <f t="shared" si="17"/>
        <v>183313</v>
      </c>
      <c r="AA43">
        <f t="shared" si="17"/>
        <v>180095</v>
      </c>
      <c r="AB43">
        <f t="shared" si="17"/>
        <v>186239</v>
      </c>
      <c r="AC43">
        <f t="shared" si="17"/>
        <v>184676</v>
      </c>
      <c r="AD43">
        <f t="shared" si="17"/>
        <v>188854</v>
      </c>
      <c r="AE43">
        <f t="shared" si="17"/>
        <v>186815</v>
      </c>
      <c r="AF43">
        <f t="shared" si="17"/>
        <v>185792</v>
      </c>
      <c r="AG43">
        <f t="shared" si="17"/>
        <v>184634</v>
      </c>
      <c r="AH43">
        <f t="shared" si="17"/>
        <v>181620</v>
      </c>
    </row>
    <row r="44" spans="2:34">
      <c r="B44" s="2">
        <v>36</v>
      </c>
      <c r="C44">
        <f t="shared" ref="C44:AH44" si="18">C20-$D20</f>
        <v>67512</v>
      </c>
      <c r="D44">
        <f t="shared" si="18"/>
        <v>0</v>
      </c>
      <c r="E44">
        <f t="shared" si="18"/>
        <v>173603</v>
      </c>
      <c r="F44">
        <f t="shared" si="18"/>
        <v>174297</v>
      </c>
      <c r="G44">
        <f t="shared" si="18"/>
        <v>174738</v>
      </c>
      <c r="H44">
        <f t="shared" si="18"/>
        <v>174692</v>
      </c>
      <c r="I44">
        <f t="shared" si="18"/>
        <v>177913</v>
      </c>
      <c r="J44">
        <f t="shared" si="18"/>
        <v>178354</v>
      </c>
      <c r="K44">
        <f t="shared" si="18"/>
        <v>177389</v>
      </c>
      <c r="L44">
        <f t="shared" si="18"/>
        <v>174462</v>
      </c>
      <c r="M44">
        <f t="shared" si="18"/>
        <v>177110</v>
      </c>
      <c r="N44">
        <f t="shared" si="18"/>
        <v>166187</v>
      </c>
      <c r="O44">
        <f t="shared" si="18"/>
        <v>178709</v>
      </c>
      <c r="P44">
        <f t="shared" si="18"/>
        <v>183329</v>
      </c>
      <c r="Q44">
        <f t="shared" si="18"/>
        <v>182712</v>
      </c>
      <c r="R44">
        <f t="shared" si="18"/>
        <v>183431</v>
      </c>
      <c r="S44">
        <f t="shared" si="18"/>
        <v>184688</v>
      </c>
      <c r="T44">
        <f t="shared" si="18"/>
        <v>184323</v>
      </c>
      <c r="U44">
        <f t="shared" si="18"/>
        <v>182588</v>
      </c>
      <c r="V44">
        <f t="shared" si="18"/>
        <v>181093</v>
      </c>
      <c r="W44">
        <f t="shared" si="18"/>
        <v>185157</v>
      </c>
      <c r="X44">
        <f t="shared" si="18"/>
        <v>182467</v>
      </c>
      <c r="Y44">
        <f t="shared" si="18"/>
        <v>185615</v>
      </c>
      <c r="Z44">
        <f t="shared" si="18"/>
        <v>186925</v>
      </c>
      <c r="AA44">
        <f t="shared" si="18"/>
        <v>177214</v>
      </c>
      <c r="AB44">
        <f t="shared" si="18"/>
        <v>184240</v>
      </c>
      <c r="AC44">
        <f t="shared" si="18"/>
        <v>183962</v>
      </c>
      <c r="AD44">
        <f t="shared" si="18"/>
        <v>185844</v>
      </c>
      <c r="AE44">
        <f t="shared" si="18"/>
        <v>185471</v>
      </c>
      <c r="AF44">
        <f t="shared" si="18"/>
        <v>187574</v>
      </c>
      <c r="AG44">
        <f t="shared" si="18"/>
        <v>185761</v>
      </c>
      <c r="AH44">
        <f t="shared" si="18"/>
        <v>181207</v>
      </c>
    </row>
    <row r="45" spans="2:34">
      <c r="B45" s="2">
        <v>38</v>
      </c>
      <c r="C45">
        <f t="shared" ref="C45:AH45" si="19">C21-$D21</f>
        <v>68263</v>
      </c>
      <c r="D45">
        <f t="shared" si="19"/>
        <v>0</v>
      </c>
      <c r="E45">
        <f t="shared" si="19"/>
        <v>173854</v>
      </c>
      <c r="F45">
        <f t="shared" si="19"/>
        <v>174094</v>
      </c>
      <c r="G45">
        <f t="shared" si="19"/>
        <v>176911</v>
      </c>
      <c r="H45">
        <f t="shared" si="19"/>
        <v>174529</v>
      </c>
      <c r="I45">
        <f t="shared" si="19"/>
        <v>177279</v>
      </c>
      <c r="J45">
        <f t="shared" si="19"/>
        <v>176767</v>
      </c>
      <c r="K45">
        <f t="shared" si="19"/>
        <v>174174</v>
      </c>
      <c r="L45">
        <f t="shared" si="19"/>
        <v>175220</v>
      </c>
      <c r="M45">
        <f t="shared" si="19"/>
        <v>175246</v>
      </c>
      <c r="N45">
        <f t="shared" si="19"/>
        <v>164287</v>
      </c>
      <c r="O45">
        <f t="shared" si="19"/>
        <v>178215</v>
      </c>
      <c r="P45">
        <f t="shared" si="19"/>
        <v>185142</v>
      </c>
      <c r="Q45">
        <f t="shared" si="19"/>
        <v>181262</v>
      </c>
      <c r="R45">
        <f t="shared" si="19"/>
        <v>182246</v>
      </c>
      <c r="S45">
        <f t="shared" si="19"/>
        <v>181535</v>
      </c>
      <c r="T45">
        <f t="shared" si="19"/>
        <v>182609</v>
      </c>
      <c r="U45">
        <f t="shared" si="19"/>
        <v>182053</v>
      </c>
      <c r="V45">
        <f t="shared" si="19"/>
        <v>183698</v>
      </c>
      <c r="W45">
        <f t="shared" si="19"/>
        <v>184222</v>
      </c>
      <c r="X45">
        <f t="shared" si="19"/>
        <v>179193</v>
      </c>
      <c r="Y45">
        <f t="shared" si="19"/>
        <v>184128</v>
      </c>
      <c r="Z45">
        <f t="shared" si="19"/>
        <v>184126</v>
      </c>
      <c r="AA45">
        <f t="shared" si="19"/>
        <v>178114</v>
      </c>
      <c r="AB45">
        <f t="shared" si="19"/>
        <v>184542</v>
      </c>
      <c r="AC45">
        <f t="shared" si="19"/>
        <v>185792</v>
      </c>
      <c r="AD45">
        <f t="shared" si="19"/>
        <v>190969</v>
      </c>
      <c r="AE45">
        <f t="shared" si="19"/>
        <v>187896</v>
      </c>
      <c r="AF45">
        <f t="shared" si="19"/>
        <v>186711</v>
      </c>
      <c r="AG45">
        <f t="shared" si="19"/>
        <v>188304</v>
      </c>
      <c r="AH45">
        <f t="shared" si="19"/>
        <v>182527</v>
      </c>
    </row>
    <row r="49" spans="1:34" ht="15" thickBot="1">
      <c r="A49" s="5" t="s">
        <v>44</v>
      </c>
      <c r="B49" s="6" t="s">
        <v>45</v>
      </c>
      <c r="C49" s="7" t="s">
        <v>57</v>
      </c>
      <c r="D49" s="7" t="s">
        <v>68</v>
      </c>
      <c r="E49" s="7" t="s">
        <v>46</v>
      </c>
      <c r="F49" s="7" t="s">
        <v>47</v>
      </c>
      <c r="G49" s="7" t="s">
        <v>48</v>
      </c>
      <c r="H49" s="7" t="s">
        <v>49</v>
      </c>
      <c r="I49" s="7" t="s">
        <v>50</v>
      </c>
      <c r="J49" s="7" t="s">
        <v>51</v>
      </c>
      <c r="K49" s="7" t="s">
        <v>52</v>
      </c>
      <c r="L49" s="7" t="s">
        <v>53</v>
      </c>
      <c r="M49" s="7" t="s">
        <v>54</v>
      </c>
      <c r="N49" s="7" t="s">
        <v>55</v>
      </c>
      <c r="O49" s="7" t="s">
        <v>58</v>
      </c>
      <c r="P49" s="7" t="s">
        <v>59</v>
      </c>
      <c r="Q49" s="7" t="s">
        <v>60</v>
      </c>
      <c r="R49" s="7" t="s">
        <v>61</v>
      </c>
      <c r="S49" s="7" t="s">
        <v>62</v>
      </c>
      <c r="T49" s="7" t="s">
        <v>63</v>
      </c>
      <c r="U49" s="7" t="s">
        <v>64</v>
      </c>
      <c r="V49" s="7" t="s">
        <v>65</v>
      </c>
      <c r="W49" s="7" t="s">
        <v>66</v>
      </c>
      <c r="X49" s="7" t="s">
        <v>67</v>
      </c>
      <c r="Y49" s="7" t="s">
        <v>69</v>
      </c>
      <c r="Z49" s="7" t="s">
        <v>70</v>
      </c>
      <c r="AA49" s="7" t="s">
        <v>71</v>
      </c>
      <c r="AB49" s="7" t="s">
        <v>72</v>
      </c>
      <c r="AC49" s="7" t="s">
        <v>73</v>
      </c>
      <c r="AD49" s="7" t="s">
        <v>74</v>
      </c>
      <c r="AE49" s="7" t="s">
        <v>75</v>
      </c>
      <c r="AF49" s="7" t="s">
        <v>76</v>
      </c>
      <c r="AG49" s="7" t="s">
        <v>77</v>
      </c>
      <c r="AH49" s="8" t="s">
        <v>78</v>
      </c>
    </row>
    <row r="50" spans="1:34">
      <c r="B50" s="2">
        <v>0</v>
      </c>
      <c r="C50">
        <f>C26/9454.6</f>
        <v>7.3580056268906135</v>
      </c>
      <c r="E50">
        <f>(E26-20*691.03)/(9454.6-691.03)</f>
        <v>19.276778755689747</v>
      </c>
      <c r="F50">
        <f t="shared" ref="F50:AH50" si="20">(F26-20*691.03)/(9454.6-691.03)</f>
        <v>19.25715205104769</v>
      </c>
      <c r="G50">
        <f t="shared" si="20"/>
        <v>19.712217737748428</v>
      </c>
      <c r="H50">
        <f t="shared" si="20"/>
        <v>19.495753442946196</v>
      </c>
      <c r="I50">
        <f t="shared" si="20"/>
        <v>19.480576979472978</v>
      </c>
      <c r="J50">
        <f t="shared" si="20"/>
        <v>19.790952773812499</v>
      </c>
      <c r="K50">
        <f t="shared" si="20"/>
        <v>19.520857367488365</v>
      </c>
      <c r="L50">
        <f t="shared" si="20"/>
        <v>19.345358113189032</v>
      </c>
      <c r="M50">
        <f t="shared" si="20"/>
        <v>19.564218691697562</v>
      </c>
      <c r="N50">
        <f t="shared" si="20"/>
        <v>18.168212269657229</v>
      </c>
      <c r="O50">
        <f t="shared" si="20"/>
        <v>19.867405634918189</v>
      </c>
      <c r="P50">
        <f t="shared" si="20"/>
        <v>19.610204517108894</v>
      </c>
      <c r="Q50">
        <f t="shared" si="20"/>
        <v>19.161186594047859</v>
      </c>
      <c r="R50">
        <f t="shared" si="20"/>
        <v>19.462661906049703</v>
      </c>
      <c r="S50">
        <f t="shared" si="20"/>
        <v>19.152057894214344</v>
      </c>
      <c r="T50">
        <f t="shared" si="20"/>
        <v>19.607580015906759</v>
      </c>
      <c r="U50">
        <f t="shared" si="20"/>
        <v>19.242089696322388</v>
      </c>
      <c r="V50">
        <f t="shared" si="20"/>
        <v>19.297888874054753</v>
      </c>
      <c r="W50">
        <f t="shared" si="20"/>
        <v>19.245512958759956</v>
      </c>
      <c r="X50">
        <f t="shared" si="20"/>
        <v>19.996690846310351</v>
      </c>
      <c r="Y50">
        <f t="shared" si="20"/>
        <v>17.75936062586366</v>
      </c>
      <c r="Z50">
        <f t="shared" si="20"/>
        <v>17.077903183291742</v>
      </c>
      <c r="AA50">
        <f t="shared" si="20"/>
        <v>15.586615956739092</v>
      </c>
      <c r="AB50">
        <f t="shared" si="20"/>
        <v>16.037117293523075</v>
      </c>
      <c r="AC50">
        <f t="shared" si="20"/>
        <v>15.473876513795178</v>
      </c>
      <c r="AD50">
        <f t="shared" si="20"/>
        <v>17.216202985769499</v>
      </c>
      <c r="AE50">
        <f t="shared" si="20"/>
        <v>16.24239893102925</v>
      </c>
      <c r="AF50">
        <f t="shared" si="20"/>
        <v>16.397815045694848</v>
      </c>
      <c r="AG50">
        <f t="shared" si="20"/>
        <v>16.072376896630026</v>
      </c>
      <c r="AH50">
        <f t="shared" si="20"/>
        <v>16.161267611258882</v>
      </c>
    </row>
    <row r="51" spans="1:34">
      <c r="B51" s="2">
        <v>2</v>
      </c>
      <c r="C51">
        <f t="shared" ref="C51:C69" si="21">C27/9454.6</f>
        <v>7.3840247075497638</v>
      </c>
      <c r="E51">
        <f t="shared" ref="E51:AH51" si="22">(E27-20*691.03)/(9454.6-691.03)</f>
        <v>19.589094398743892</v>
      </c>
      <c r="F51">
        <f t="shared" si="22"/>
        <v>19.038519690034999</v>
      </c>
      <c r="G51">
        <f t="shared" si="22"/>
        <v>19.180585081194078</v>
      </c>
      <c r="H51">
        <f t="shared" si="22"/>
        <v>19.749074863326246</v>
      </c>
      <c r="I51">
        <f t="shared" si="22"/>
        <v>19.461634927318432</v>
      </c>
      <c r="J51">
        <f t="shared" si="22"/>
        <v>19.313521772519646</v>
      </c>
      <c r="K51">
        <f t="shared" si="22"/>
        <v>19.001206129465505</v>
      </c>
      <c r="L51">
        <f t="shared" si="22"/>
        <v>19.483087371927194</v>
      </c>
      <c r="M51">
        <f t="shared" si="22"/>
        <v>19.750786494545032</v>
      </c>
      <c r="N51">
        <f t="shared" si="22"/>
        <v>18.048626301838176</v>
      </c>
      <c r="O51">
        <f t="shared" si="22"/>
        <v>19.776118636583035</v>
      </c>
      <c r="P51">
        <f t="shared" si="22"/>
        <v>19.639644574071983</v>
      </c>
      <c r="Q51">
        <f t="shared" si="22"/>
        <v>19.614997084521491</v>
      </c>
      <c r="R51">
        <f t="shared" si="22"/>
        <v>19.302339115223589</v>
      </c>
      <c r="S51">
        <f t="shared" si="22"/>
        <v>18.930686923251596</v>
      </c>
      <c r="T51">
        <f t="shared" si="22"/>
        <v>19.72728009247373</v>
      </c>
      <c r="U51">
        <f t="shared" si="22"/>
        <v>19.511728667654847</v>
      </c>
      <c r="V51">
        <f t="shared" si="22"/>
        <v>19.371260798966631</v>
      </c>
      <c r="W51">
        <f t="shared" si="22"/>
        <v>19.676387590901882</v>
      </c>
      <c r="X51">
        <f t="shared" si="22"/>
        <v>20.173102970593035</v>
      </c>
      <c r="Y51">
        <f t="shared" si="22"/>
        <v>17.736538876279873</v>
      </c>
      <c r="Z51">
        <f t="shared" si="22"/>
        <v>17.366370098030824</v>
      </c>
      <c r="AA51">
        <f t="shared" si="22"/>
        <v>16.30070850121583</v>
      </c>
      <c r="AB51">
        <f t="shared" si="22"/>
        <v>16.438437759953992</v>
      </c>
      <c r="AC51">
        <f t="shared" si="22"/>
        <v>16.26487835436928</v>
      </c>
      <c r="AD51">
        <f t="shared" si="22"/>
        <v>17.492460264481256</v>
      </c>
      <c r="AE51">
        <f t="shared" si="22"/>
        <v>17.156410001859971</v>
      </c>
      <c r="AF51">
        <f t="shared" si="22"/>
        <v>17.014686936944646</v>
      </c>
      <c r="AG51">
        <f t="shared" si="22"/>
        <v>16.945080600714093</v>
      </c>
      <c r="AH51">
        <f t="shared" si="22"/>
        <v>17.273485577224807</v>
      </c>
    </row>
    <row r="52" spans="1:34">
      <c r="B52" s="2">
        <v>4</v>
      </c>
      <c r="C52">
        <f t="shared" si="21"/>
        <v>7.3942842637446322</v>
      </c>
      <c r="E52">
        <f t="shared" ref="E52:AH52" si="23">(E28-20*691.03)/(9454.6-691.03)</f>
        <v>19.521313802480041</v>
      </c>
      <c r="F52">
        <f t="shared" si="23"/>
        <v>19.145781913078803</v>
      </c>
      <c r="G52">
        <f t="shared" si="23"/>
        <v>19.034411775109916</v>
      </c>
      <c r="H52">
        <f t="shared" si="23"/>
        <v>19.62481043684252</v>
      </c>
      <c r="I52">
        <f t="shared" si="23"/>
        <v>19.450109943778621</v>
      </c>
      <c r="J52">
        <f t="shared" si="23"/>
        <v>19.459580969855892</v>
      </c>
      <c r="K52">
        <f t="shared" si="23"/>
        <v>19.282598301833612</v>
      </c>
      <c r="L52">
        <f t="shared" si="23"/>
        <v>19.120563879788715</v>
      </c>
      <c r="M52">
        <f t="shared" si="23"/>
        <v>19.369777385243683</v>
      </c>
      <c r="N52">
        <f t="shared" si="23"/>
        <v>18.1692392483885</v>
      </c>
      <c r="O52">
        <f t="shared" si="23"/>
        <v>19.722145198817376</v>
      </c>
      <c r="P52">
        <f t="shared" si="23"/>
        <v>19.208884050677977</v>
      </c>
      <c r="Q52">
        <f t="shared" si="23"/>
        <v>19.540255854634584</v>
      </c>
      <c r="R52">
        <f t="shared" si="23"/>
        <v>19.325503191051137</v>
      </c>
      <c r="S52">
        <f t="shared" si="23"/>
        <v>19.062596635845892</v>
      </c>
      <c r="T52">
        <f t="shared" si="23"/>
        <v>19.546988270761801</v>
      </c>
      <c r="U52">
        <f t="shared" si="23"/>
        <v>19.521884346219633</v>
      </c>
      <c r="V52">
        <f t="shared" si="23"/>
        <v>19.262058727208203</v>
      </c>
      <c r="W52">
        <f t="shared" si="23"/>
        <v>19.502599967821332</v>
      </c>
      <c r="X52">
        <f t="shared" si="23"/>
        <v>19.666688347328773</v>
      </c>
      <c r="Y52">
        <f t="shared" si="23"/>
        <v>18.388442153140787</v>
      </c>
      <c r="Z52">
        <f t="shared" si="23"/>
        <v>17.667503083788912</v>
      </c>
      <c r="AA52">
        <f t="shared" si="23"/>
        <v>16.802444665815415</v>
      </c>
      <c r="AB52">
        <f t="shared" si="23"/>
        <v>17.211410418356902</v>
      </c>
      <c r="AC52">
        <f t="shared" si="23"/>
        <v>16.970070416508342</v>
      </c>
      <c r="AD52">
        <f t="shared" si="23"/>
        <v>17.971831114488729</v>
      </c>
      <c r="AE52">
        <f t="shared" si="23"/>
        <v>17.423424471990295</v>
      </c>
      <c r="AF52">
        <f t="shared" si="23"/>
        <v>17.395239611254318</v>
      </c>
      <c r="AG52">
        <f t="shared" si="23"/>
        <v>17.35085130831385</v>
      </c>
      <c r="AH52">
        <f t="shared" si="23"/>
        <v>17.825771917152483</v>
      </c>
    </row>
    <row r="53" spans="1:34">
      <c r="B53" s="2">
        <v>6</v>
      </c>
      <c r="C53">
        <f t="shared" si="21"/>
        <v>7.3326211579548577</v>
      </c>
      <c r="E53">
        <f t="shared" ref="E53:AH53" si="24">(E29-20*691.03)/(9454.6-691.03)</f>
        <v>18.533474371745761</v>
      </c>
      <c r="F53">
        <f t="shared" si="24"/>
        <v>19.047191954876837</v>
      </c>
      <c r="G53">
        <f t="shared" si="24"/>
        <v>19.289787152952506</v>
      </c>
      <c r="H53">
        <f t="shared" si="24"/>
        <v>19.469280213429002</v>
      </c>
      <c r="I53">
        <f t="shared" si="24"/>
        <v>19.154796504164398</v>
      </c>
      <c r="J53">
        <f t="shared" si="24"/>
        <v>19.380617716295983</v>
      </c>
      <c r="K53">
        <f t="shared" si="24"/>
        <v>19.390088742373255</v>
      </c>
      <c r="L53">
        <f t="shared" si="24"/>
        <v>18.990594015909043</v>
      </c>
      <c r="M53">
        <f t="shared" si="24"/>
        <v>19.384953848716904</v>
      </c>
      <c r="N53">
        <f t="shared" si="24"/>
        <v>18.116292789354109</v>
      </c>
      <c r="O53">
        <f t="shared" si="24"/>
        <v>19.381758803775174</v>
      </c>
      <c r="P53">
        <f t="shared" si="24"/>
        <v>19.565473887924671</v>
      </c>
      <c r="Q53">
        <f t="shared" si="24"/>
        <v>19.198956589609029</v>
      </c>
      <c r="R53">
        <f t="shared" si="24"/>
        <v>19.115543094880284</v>
      </c>
      <c r="S53">
        <f t="shared" si="24"/>
        <v>19.622185935640385</v>
      </c>
      <c r="T53">
        <f t="shared" si="24"/>
        <v>19.890912036989491</v>
      </c>
      <c r="U53">
        <f t="shared" si="24"/>
        <v>19.679240309599855</v>
      </c>
      <c r="V53">
        <f t="shared" si="24"/>
        <v>19.187317497321295</v>
      </c>
      <c r="W53">
        <f t="shared" si="24"/>
        <v>19.537403135936611</v>
      </c>
      <c r="X53">
        <f t="shared" si="24"/>
        <v>19.581335003885403</v>
      </c>
      <c r="Y53">
        <f t="shared" si="24"/>
        <v>18.504718967270186</v>
      </c>
      <c r="Z53">
        <f t="shared" si="24"/>
        <v>17.988034556693218</v>
      </c>
      <c r="AA53">
        <f t="shared" si="24"/>
        <v>17.278848688376996</v>
      </c>
      <c r="AB53">
        <f t="shared" si="24"/>
        <v>17.607938317375226</v>
      </c>
      <c r="AC53">
        <f t="shared" si="24"/>
        <v>17.171586465333192</v>
      </c>
      <c r="AD53">
        <f t="shared" si="24"/>
        <v>18.171749640842716</v>
      </c>
      <c r="AE53">
        <f t="shared" si="24"/>
        <v>17.991800145374544</v>
      </c>
      <c r="AF53">
        <f t="shared" si="24"/>
        <v>17.811850649906372</v>
      </c>
      <c r="AG53">
        <f t="shared" si="24"/>
        <v>17.879403028674385</v>
      </c>
      <c r="AH53">
        <f t="shared" si="24"/>
        <v>17.981644466809758</v>
      </c>
    </row>
    <row r="54" spans="1:34">
      <c r="B54" s="2">
        <v>8</v>
      </c>
      <c r="C54">
        <f t="shared" si="21"/>
        <v>7.3723901592875425</v>
      </c>
      <c r="E54">
        <f t="shared" ref="E54:AH54" si="25">(E30-20*691.03)/(9454.6-691.03)</f>
        <v>18.967886375073171</v>
      </c>
      <c r="F54">
        <f t="shared" si="25"/>
        <v>19.483315589423032</v>
      </c>
      <c r="G54">
        <f t="shared" si="25"/>
        <v>19.078343643058709</v>
      </c>
      <c r="H54">
        <f t="shared" si="25"/>
        <v>19.00896552432399</v>
      </c>
      <c r="I54">
        <f t="shared" si="25"/>
        <v>19.218811511746924</v>
      </c>
      <c r="J54">
        <f t="shared" si="25"/>
        <v>19.466769820974786</v>
      </c>
      <c r="K54">
        <f t="shared" si="25"/>
        <v>18.949286649162385</v>
      </c>
      <c r="L54">
        <f t="shared" si="25"/>
        <v>19.27643642944599</v>
      </c>
      <c r="M54">
        <f t="shared" si="25"/>
        <v>19.203863265769545</v>
      </c>
      <c r="N54">
        <f t="shared" si="25"/>
        <v>17.914434414285502</v>
      </c>
      <c r="O54">
        <f t="shared" si="25"/>
        <v>19.735952357315568</v>
      </c>
      <c r="P54">
        <f t="shared" si="25"/>
        <v>19.729676376180027</v>
      </c>
      <c r="Q54">
        <f t="shared" si="25"/>
        <v>19.497579182912901</v>
      </c>
      <c r="R54">
        <f t="shared" si="25"/>
        <v>19.565131561680914</v>
      </c>
      <c r="S54">
        <f t="shared" si="25"/>
        <v>19.403781792123528</v>
      </c>
      <c r="T54">
        <f t="shared" si="25"/>
        <v>19.844926211578159</v>
      </c>
      <c r="U54">
        <f t="shared" si="25"/>
        <v>19.804303497319015</v>
      </c>
      <c r="V54">
        <f t="shared" si="25"/>
        <v>19.419871125580102</v>
      </c>
      <c r="W54">
        <f t="shared" si="25"/>
        <v>19.434134719069966</v>
      </c>
      <c r="X54">
        <f t="shared" si="25"/>
        <v>19.603700318477514</v>
      </c>
      <c r="Y54">
        <f t="shared" si="25"/>
        <v>19.284538150548237</v>
      </c>
      <c r="Z54">
        <f t="shared" si="25"/>
        <v>18.966174743854388</v>
      </c>
      <c r="AA54">
        <f t="shared" si="25"/>
        <v>17.996935039030898</v>
      </c>
      <c r="AB54">
        <f t="shared" si="25"/>
        <v>17.958023955990537</v>
      </c>
      <c r="AC54">
        <f t="shared" si="25"/>
        <v>17.841861250609057</v>
      </c>
      <c r="AD54">
        <f t="shared" si="25"/>
        <v>18.791246033294652</v>
      </c>
      <c r="AE54">
        <f t="shared" si="25"/>
        <v>18.4234735387519</v>
      </c>
      <c r="AF54">
        <f t="shared" si="25"/>
        <v>18.639481398562459</v>
      </c>
      <c r="AG54">
        <f t="shared" si="25"/>
        <v>18.565538929910982</v>
      </c>
      <c r="AH54">
        <f t="shared" si="25"/>
        <v>18.615860887743239</v>
      </c>
    </row>
    <row r="55" spans="1:34">
      <c r="B55" s="2">
        <v>10</v>
      </c>
      <c r="C55">
        <f t="shared" si="21"/>
        <v>7.2102468639603998</v>
      </c>
      <c r="E55">
        <f t="shared" ref="E55:AH55" si="26">(E31-20*691.03)/(9454.6-691.03)</f>
        <v>18.637997984839512</v>
      </c>
      <c r="F55">
        <f t="shared" si="26"/>
        <v>19.012160569265721</v>
      </c>
      <c r="G55">
        <f t="shared" si="26"/>
        <v>18.784627725915353</v>
      </c>
      <c r="H55">
        <f t="shared" si="26"/>
        <v>19.120563879788715</v>
      </c>
      <c r="I55">
        <f t="shared" si="26"/>
        <v>19.228168429076277</v>
      </c>
      <c r="J55">
        <f t="shared" si="26"/>
        <v>19.193821695952678</v>
      </c>
      <c r="K55">
        <f t="shared" si="26"/>
        <v>18.935479490664193</v>
      </c>
      <c r="L55">
        <f t="shared" si="26"/>
        <v>19.303023767711103</v>
      </c>
      <c r="M55">
        <f t="shared" si="26"/>
        <v>19.099225543927876</v>
      </c>
      <c r="N55">
        <f t="shared" si="26"/>
        <v>17.712119604225219</v>
      </c>
      <c r="O55">
        <f t="shared" si="26"/>
        <v>19.419757016832182</v>
      </c>
      <c r="P55">
        <f t="shared" si="26"/>
        <v>19.535349178474068</v>
      </c>
      <c r="Q55">
        <f t="shared" si="26"/>
        <v>19.637134181617764</v>
      </c>
      <c r="R55">
        <f t="shared" si="26"/>
        <v>19.410628316998665</v>
      </c>
      <c r="S55">
        <f t="shared" si="26"/>
        <v>19.991213626410243</v>
      </c>
      <c r="T55">
        <f t="shared" si="26"/>
        <v>19.885663034585221</v>
      </c>
      <c r="U55">
        <f t="shared" si="26"/>
        <v>19.588980289995973</v>
      </c>
      <c r="V55">
        <f t="shared" si="26"/>
        <v>19.539571202147069</v>
      </c>
      <c r="W55">
        <f t="shared" si="26"/>
        <v>19.888287535787356</v>
      </c>
      <c r="X55">
        <f t="shared" si="26"/>
        <v>19.597310228594054</v>
      </c>
      <c r="Y55">
        <f t="shared" si="26"/>
        <v>18.938788644353842</v>
      </c>
      <c r="Z55">
        <f t="shared" si="26"/>
        <v>18.928747074536975</v>
      </c>
      <c r="AA55">
        <f t="shared" si="26"/>
        <v>18.161936288521687</v>
      </c>
      <c r="AB55">
        <f t="shared" si="26"/>
        <v>18.152351153696497</v>
      </c>
      <c r="AC55">
        <f t="shared" si="26"/>
        <v>18.45804848937134</v>
      </c>
      <c r="AD55">
        <f t="shared" si="26"/>
        <v>19.335088325876328</v>
      </c>
      <c r="AE55">
        <f t="shared" si="26"/>
        <v>18.830157116335009</v>
      </c>
      <c r="AF55">
        <f t="shared" si="26"/>
        <v>18.631379677460213</v>
      </c>
      <c r="AG55">
        <f t="shared" si="26"/>
        <v>18.766598543744159</v>
      </c>
      <c r="AH55">
        <f t="shared" si="26"/>
        <v>18.885271641579859</v>
      </c>
    </row>
    <row r="56" spans="1:34">
      <c r="B56" s="2">
        <v>12</v>
      </c>
      <c r="C56">
        <f t="shared" si="21"/>
        <v>7.3655151989507752</v>
      </c>
      <c r="E56">
        <f t="shared" ref="E56:AH56" si="27">(E32-20*691.03)/(9454.6-691.03)</f>
        <v>18.474251931575829</v>
      </c>
      <c r="F56">
        <f t="shared" si="27"/>
        <v>18.659108103204517</v>
      </c>
      <c r="G56">
        <f t="shared" si="27"/>
        <v>18.897253060111346</v>
      </c>
      <c r="H56">
        <f t="shared" si="27"/>
        <v>18.837802402445579</v>
      </c>
      <c r="I56">
        <f t="shared" si="27"/>
        <v>19.040801864993377</v>
      </c>
      <c r="J56">
        <f t="shared" si="27"/>
        <v>19.049930564826891</v>
      </c>
      <c r="K56">
        <f t="shared" si="27"/>
        <v>19.157192787870695</v>
      </c>
      <c r="L56">
        <f t="shared" si="27"/>
        <v>19.009992503055262</v>
      </c>
      <c r="M56">
        <f t="shared" si="27"/>
        <v>19.211166225636354</v>
      </c>
      <c r="N56">
        <f t="shared" si="27"/>
        <v>17.542211678573914</v>
      </c>
      <c r="O56">
        <f t="shared" si="27"/>
        <v>19.305990595156995</v>
      </c>
      <c r="P56">
        <f t="shared" si="27"/>
        <v>19.34239128574314</v>
      </c>
      <c r="Q56">
        <f t="shared" si="27"/>
        <v>19.20089643832365</v>
      </c>
      <c r="R56">
        <f t="shared" si="27"/>
        <v>19.390088742373255</v>
      </c>
      <c r="S56">
        <f t="shared" si="27"/>
        <v>19.345472221936951</v>
      </c>
      <c r="T56">
        <f t="shared" si="27"/>
        <v>20.269753080080378</v>
      </c>
      <c r="U56">
        <f t="shared" si="27"/>
        <v>19.412339948217451</v>
      </c>
      <c r="V56">
        <f t="shared" si="27"/>
        <v>19.643524271501224</v>
      </c>
      <c r="W56">
        <f t="shared" si="27"/>
        <v>19.518689301277902</v>
      </c>
      <c r="X56">
        <f t="shared" si="27"/>
        <v>19.090096844094358</v>
      </c>
      <c r="Y56">
        <f t="shared" si="27"/>
        <v>19.33474599963257</v>
      </c>
      <c r="Z56">
        <f t="shared" si="27"/>
        <v>18.99173510338823</v>
      </c>
      <c r="AA56">
        <f t="shared" si="27"/>
        <v>18.449832659521178</v>
      </c>
      <c r="AB56">
        <f t="shared" si="27"/>
        <v>18.476876432777967</v>
      </c>
      <c r="AC56">
        <f t="shared" si="27"/>
        <v>18.70943006103677</v>
      </c>
      <c r="AD56">
        <f t="shared" si="27"/>
        <v>19.271872079529231</v>
      </c>
      <c r="AE56">
        <f t="shared" si="27"/>
        <v>18.775156699838078</v>
      </c>
      <c r="AF56">
        <f t="shared" si="27"/>
        <v>19.093405997784007</v>
      </c>
      <c r="AG56">
        <f t="shared" si="27"/>
        <v>18.627271762535131</v>
      </c>
      <c r="AH56">
        <f t="shared" si="27"/>
        <v>19.025967727763913</v>
      </c>
    </row>
    <row r="57" spans="1:34">
      <c r="B57" s="2">
        <v>14</v>
      </c>
      <c r="C57">
        <f t="shared" si="21"/>
        <v>7.1624394474647257</v>
      </c>
      <c r="E57">
        <f t="shared" ref="E57:AH57" si="28">(E33-20*691.03)/(9454.6-691.03)</f>
        <v>18.729284983174665</v>
      </c>
      <c r="F57">
        <f t="shared" si="28"/>
        <v>18.643703422235458</v>
      </c>
      <c r="G57">
        <f t="shared" si="28"/>
        <v>19.087700560388061</v>
      </c>
      <c r="H57">
        <f t="shared" si="28"/>
        <v>18.973477703721201</v>
      </c>
      <c r="I57">
        <f t="shared" si="28"/>
        <v>19.089754517850601</v>
      </c>
      <c r="J57">
        <f t="shared" si="28"/>
        <v>18.77093467616508</v>
      </c>
      <c r="K57">
        <f t="shared" si="28"/>
        <v>18.764886912525373</v>
      </c>
      <c r="L57">
        <f t="shared" si="28"/>
        <v>19.176134840025242</v>
      </c>
      <c r="M57">
        <f t="shared" si="28"/>
        <v>19.063509505829245</v>
      </c>
      <c r="N57">
        <f t="shared" si="28"/>
        <v>17.475115734797576</v>
      </c>
      <c r="O57">
        <f t="shared" si="28"/>
        <v>19.158904419089481</v>
      </c>
      <c r="P57">
        <f t="shared" si="28"/>
        <v>19.527019239875987</v>
      </c>
      <c r="Q57">
        <f t="shared" si="28"/>
        <v>18.918591395972189</v>
      </c>
      <c r="R57">
        <f t="shared" si="28"/>
        <v>19.445887920105619</v>
      </c>
      <c r="S57">
        <f t="shared" si="28"/>
        <v>19.56889715036224</v>
      </c>
      <c r="T57">
        <f t="shared" si="28"/>
        <v>19.759915194378546</v>
      </c>
      <c r="U57">
        <f t="shared" si="28"/>
        <v>19.63565076789482</v>
      </c>
      <c r="V57">
        <f t="shared" si="28"/>
        <v>19.385638501204419</v>
      </c>
      <c r="W57">
        <f t="shared" si="28"/>
        <v>19.641242096542847</v>
      </c>
      <c r="X57">
        <f t="shared" si="28"/>
        <v>19.603814427225434</v>
      </c>
      <c r="Y57">
        <f t="shared" si="28"/>
        <v>19.098312673944523</v>
      </c>
      <c r="Z57">
        <f t="shared" si="28"/>
        <v>19.273697819495936</v>
      </c>
      <c r="AA57">
        <f t="shared" si="28"/>
        <v>18.537011742931249</v>
      </c>
      <c r="AB57">
        <f t="shared" si="28"/>
        <v>18.949971301649899</v>
      </c>
      <c r="AC57">
        <f t="shared" si="28"/>
        <v>18.813497239138844</v>
      </c>
      <c r="AD57">
        <f t="shared" si="28"/>
        <v>19.614997084521491</v>
      </c>
      <c r="AE57">
        <f t="shared" si="28"/>
        <v>19.106414395046766</v>
      </c>
      <c r="AF57">
        <f t="shared" si="28"/>
        <v>19.068073855746004</v>
      </c>
      <c r="AG57">
        <f t="shared" si="28"/>
        <v>19.174765535050213</v>
      </c>
      <c r="AH57">
        <f t="shared" si="28"/>
        <v>18.996071235809151</v>
      </c>
    </row>
    <row r="58" spans="1:34">
      <c r="B58" s="2">
        <v>16</v>
      </c>
      <c r="C58">
        <f t="shared" si="21"/>
        <v>7.2473716497789429</v>
      </c>
      <c r="E58">
        <f t="shared" ref="E58:AH58" si="29">(E34-20*691.03)/(9454.6-691.03)</f>
        <v>18.656141275758625</v>
      </c>
      <c r="F58">
        <f t="shared" si="29"/>
        <v>18.762832955062834</v>
      </c>
      <c r="G58">
        <f t="shared" si="29"/>
        <v>18.827874941376631</v>
      </c>
      <c r="H58">
        <f t="shared" si="29"/>
        <v>19.028934555209805</v>
      </c>
      <c r="I58">
        <f t="shared" si="29"/>
        <v>18.924068615872297</v>
      </c>
      <c r="J58">
        <f t="shared" si="29"/>
        <v>18.757355735162726</v>
      </c>
      <c r="K58">
        <f t="shared" si="29"/>
        <v>18.793984643244706</v>
      </c>
      <c r="L58">
        <f t="shared" si="29"/>
        <v>18.923269854636867</v>
      </c>
      <c r="M58">
        <f t="shared" si="29"/>
        <v>19.259434226006068</v>
      </c>
      <c r="N58">
        <f t="shared" si="29"/>
        <v>17.511630534131637</v>
      </c>
      <c r="O58">
        <f t="shared" si="29"/>
        <v>19.139848258187019</v>
      </c>
      <c r="P58">
        <f t="shared" si="29"/>
        <v>19.315575729982189</v>
      </c>
      <c r="Q58">
        <f t="shared" si="29"/>
        <v>19.251104287407987</v>
      </c>
      <c r="R58">
        <f t="shared" si="29"/>
        <v>19.439726047717997</v>
      </c>
      <c r="S58">
        <f t="shared" si="29"/>
        <v>19.633140375440604</v>
      </c>
      <c r="T58">
        <f t="shared" si="29"/>
        <v>19.661895779916176</v>
      </c>
      <c r="U58">
        <f t="shared" si="29"/>
        <v>19.924460008877659</v>
      </c>
      <c r="V58">
        <f t="shared" si="29"/>
        <v>19.278033951916857</v>
      </c>
      <c r="W58">
        <f t="shared" si="29"/>
        <v>19.865465786203568</v>
      </c>
      <c r="X58">
        <f t="shared" si="29"/>
        <v>19.376395692622985</v>
      </c>
      <c r="Y58">
        <f t="shared" si="29"/>
        <v>19.495753442946196</v>
      </c>
      <c r="Z58">
        <f t="shared" si="29"/>
        <v>19.394767201037933</v>
      </c>
      <c r="AA58">
        <f t="shared" si="29"/>
        <v>18.642448226008351</v>
      </c>
      <c r="AB58">
        <f t="shared" si="29"/>
        <v>19.241290935086958</v>
      </c>
      <c r="AC58">
        <f t="shared" si="29"/>
        <v>19.154796504164398</v>
      </c>
      <c r="AD58">
        <f t="shared" si="29"/>
        <v>19.632912157944766</v>
      </c>
      <c r="AE58">
        <f t="shared" si="29"/>
        <v>19.054266697247812</v>
      </c>
      <c r="AF58">
        <f t="shared" si="29"/>
        <v>19.328584127244948</v>
      </c>
      <c r="AG58">
        <f t="shared" si="29"/>
        <v>19.461178492326756</v>
      </c>
      <c r="AH58">
        <f t="shared" si="29"/>
        <v>18.966402961350227</v>
      </c>
    </row>
    <row r="59" spans="1:34">
      <c r="B59" s="2">
        <v>18</v>
      </c>
      <c r="C59">
        <f t="shared" si="21"/>
        <v>7.2151122205064198</v>
      </c>
      <c r="E59">
        <f t="shared" ref="E59:AH59" si="30">(E35-20*691.03)/(9454.6-691.03)</f>
        <v>18.729741418166341</v>
      </c>
      <c r="F59">
        <f t="shared" si="30"/>
        <v>18.657168254489893</v>
      </c>
      <c r="G59">
        <f t="shared" si="30"/>
        <v>18.60924258036394</v>
      </c>
      <c r="H59">
        <f t="shared" si="30"/>
        <v>18.713994410953529</v>
      </c>
      <c r="I59">
        <f t="shared" si="30"/>
        <v>18.661276169414975</v>
      </c>
      <c r="J59">
        <f t="shared" si="30"/>
        <v>19.076403794344085</v>
      </c>
      <c r="K59">
        <f t="shared" si="30"/>
        <v>18.484407610140615</v>
      </c>
      <c r="L59">
        <f t="shared" si="30"/>
        <v>18.544771137789738</v>
      </c>
      <c r="M59">
        <f t="shared" si="30"/>
        <v>19.036351623824537</v>
      </c>
      <c r="N59">
        <f t="shared" si="30"/>
        <v>17.523726061411047</v>
      </c>
      <c r="O59">
        <f t="shared" si="30"/>
        <v>19.618078020715302</v>
      </c>
      <c r="P59">
        <f t="shared" si="30"/>
        <v>19.500203684115036</v>
      </c>
      <c r="Q59">
        <f t="shared" si="30"/>
        <v>19.628347808028007</v>
      </c>
      <c r="R59">
        <f t="shared" si="30"/>
        <v>19.522340781211309</v>
      </c>
      <c r="S59">
        <f t="shared" si="30"/>
        <v>19.670682153505933</v>
      </c>
      <c r="T59">
        <f t="shared" si="30"/>
        <v>19.741886012207353</v>
      </c>
      <c r="U59">
        <f t="shared" si="30"/>
        <v>19.446002028853538</v>
      </c>
      <c r="V59">
        <f t="shared" si="30"/>
        <v>19.555546426855724</v>
      </c>
      <c r="W59">
        <f t="shared" si="30"/>
        <v>19.809552499723285</v>
      </c>
      <c r="X59">
        <f t="shared" si="30"/>
        <v>19.385980827448176</v>
      </c>
      <c r="Y59">
        <f t="shared" si="30"/>
        <v>19.720661785094432</v>
      </c>
      <c r="Z59">
        <f t="shared" si="30"/>
        <v>19.533979873499042</v>
      </c>
      <c r="AA59">
        <f t="shared" si="30"/>
        <v>18.604221795455505</v>
      </c>
      <c r="AB59">
        <f t="shared" si="30"/>
        <v>19.170087076385538</v>
      </c>
      <c r="AC59">
        <f t="shared" si="30"/>
        <v>18.881049617906857</v>
      </c>
      <c r="AD59">
        <f t="shared" si="30"/>
        <v>20.165914119474142</v>
      </c>
      <c r="AE59">
        <f t="shared" si="30"/>
        <v>19.467112147218543</v>
      </c>
      <c r="AF59">
        <f t="shared" si="30"/>
        <v>19.161186594047859</v>
      </c>
      <c r="AG59">
        <f t="shared" si="30"/>
        <v>19.190512542263029</v>
      </c>
      <c r="AH59">
        <f t="shared" si="30"/>
        <v>19.020946942855481</v>
      </c>
    </row>
    <row r="60" spans="1:34">
      <c r="B60" s="2">
        <v>20</v>
      </c>
      <c r="C60">
        <f t="shared" si="21"/>
        <v>7.1538721891989079</v>
      </c>
      <c r="E60">
        <f t="shared" ref="E60:AH60" si="31">(E36-20*691.03)/(9454.6-691.03)</f>
        <v>18.478816281492588</v>
      </c>
      <c r="F60">
        <f t="shared" si="31"/>
        <v>18.912315414836648</v>
      </c>
      <c r="G60">
        <f t="shared" si="31"/>
        <v>18.69208553135309</v>
      </c>
      <c r="H60">
        <f t="shared" si="31"/>
        <v>18.292819022384712</v>
      </c>
      <c r="I60">
        <f t="shared" si="31"/>
        <v>18.950655954137414</v>
      </c>
      <c r="J60">
        <f t="shared" si="31"/>
        <v>19.17716181875651</v>
      </c>
      <c r="K60">
        <f t="shared" si="31"/>
        <v>18.402591637882736</v>
      </c>
      <c r="L60">
        <f t="shared" si="31"/>
        <v>18.784513617167434</v>
      </c>
      <c r="M60">
        <f t="shared" si="31"/>
        <v>18.999266280750881</v>
      </c>
      <c r="N60">
        <f t="shared" si="31"/>
        <v>17.429015800638325</v>
      </c>
      <c r="O60">
        <f t="shared" si="31"/>
        <v>19.392256808583717</v>
      </c>
      <c r="P60">
        <f t="shared" si="31"/>
        <v>19.137566083228638</v>
      </c>
      <c r="Q60">
        <f t="shared" si="31"/>
        <v>19.256923833551852</v>
      </c>
      <c r="R60">
        <f t="shared" si="31"/>
        <v>19.466769820974786</v>
      </c>
      <c r="S60">
        <f t="shared" si="31"/>
        <v>19.628804243019683</v>
      </c>
      <c r="T60">
        <f t="shared" si="31"/>
        <v>19.556687514334911</v>
      </c>
      <c r="U60">
        <f t="shared" si="31"/>
        <v>19.788442381358283</v>
      </c>
      <c r="V60">
        <f t="shared" si="31"/>
        <v>19.391229829852445</v>
      </c>
      <c r="W60">
        <f t="shared" si="31"/>
        <v>19.331094519699164</v>
      </c>
      <c r="X60">
        <f t="shared" si="31"/>
        <v>19.38221523876685</v>
      </c>
      <c r="Y60">
        <f t="shared" si="31"/>
        <v>19.601304034771218</v>
      </c>
      <c r="Z60">
        <f t="shared" si="31"/>
        <v>19.347069744407815</v>
      </c>
      <c r="AA60">
        <f t="shared" si="31"/>
        <v>18.99812519327169</v>
      </c>
      <c r="AB60">
        <f t="shared" si="31"/>
        <v>19.178188797487781</v>
      </c>
      <c r="AC60">
        <f t="shared" si="31"/>
        <v>19.032243708899454</v>
      </c>
      <c r="AD60">
        <f t="shared" si="31"/>
        <v>19.67216556722888</v>
      </c>
      <c r="AE60">
        <f t="shared" si="31"/>
        <v>19.354715030518385</v>
      </c>
      <c r="AF60">
        <f t="shared" si="31"/>
        <v>19.460265622343407</v>
      </c>
      <c r="AG60">
        <f t="shared" si="31"/>
        <v>19.426147106715643</v>
      </c>
      <c r="AH60">
        <f t="shared" si="31"/>
        <v>19.593772857408567</v>
      </c>
    </row>
    <row r="61" spans="1:34">
      <c r="B61" s="2">
        <v>22</v>
      </c>
      <c r="C61">
        <f t="shared" si="21"/>
        <v>7.4352167199035391</v>
      </c>
      <c r="E61">
        <f t="shared" ref="E61:AH61" si="32">(E37-20*691.03)/(9454.6-691.03)</f>
        <v>18.304458114672446</v>
      </c>
      <c r="F61">
        <f t="shared" si="32"/>
        <v>18.653973209548163</v>
      </c>
      <c r="G61">
        <f t="shared" si="32"/>
        <v>18.605362882934696</v>
      </c>
      <c r="H61">
        <f t="shared" si="32"/>
        <v>18.499812291109674</v>
      </c>
      <c r="I61">
        <f t="shared" si="32"/>
        <v>18.758610931389832</v>
      </c>
      <c r="J61">
        <f t="shared" si="32"/>
        <v>19.175336078789808</v>
      </c>
      <c r="K61">
        <f t="shared" si="32"/>
        <v>18.485776915115643</v>
      </c>
      <c r="L61">
        <f t="shared" si="32"/>
        <v>18.872947896804611</v>
      </c>
      <c r="M61">
        <f t="shared" si="32"/>
        <v>18.800488841876085</v>
      </c>
      <c r="N61">
        <f t="shared" si="32"/>
        <v>17.474773408553819</v>
      </c>
      <c r="O61">
        <f t="shared" si="32"/>
        <v>19.180813298689916</v>
      </c>
      <c r="P61">
        <f t="shared" si="32"/>
        <v>19.598451316073245</v>
      </c>
      <c r="Q61">
        <f t="shared" si="32"/>
        <v>19.456043598670405</v>
      </c>
      <c r="R61">
        <f t="shared" si="32"/>
        <v>19.649457926393012</v>
      </c>
      <c r="S61">
        <f t="shared" si="32"/>
        <v>19.386665479935687</v>
      </c>
      <c r="T61">
        <f t="shared" si="32"/>
        <v>19.740744924728165</v>
      </c>
      <c r="U61">
        <f t="shared" si="32"/>
        <v>19.344559351953599</v>
      </c>
      <c r="V61">
        <f t="shared" si="32"/>
        <v>19.560681320512074</v>
      </c>
      <c r="W61">
        <f t="shared" si="32"/>
        <v>19.9505909121511</v>
      </c>
      <c r="X61">
        <f t="shared" si="32"/>
        <v>19.116227747367798</v>
      </c>
      <c r="Y61">
        <f t="shared" si="32"/>
        <v>19.128095057151366</v>
      </c>
      <c r="Z61">
        <f t="shared" si="32"/>
        <v>19.565017452932995</v>
      </c>
      <c r="AA61">
        <f t="shared" si="32"/>
        <v>19.029048663957724</v>
      </c>
      <c r="AB61">
        <f t="shared" si="32"/>
        <v>19.490846766785683</v>
      </c>
      <c r="AC61">
        <f t="shared" si="32"/>
        <v>19.301882680231916</v>
      </c>
      <c r="AD61">
        <f t="shared" si="32"/>
        <v>19.870943006103676</v>
      </c>
      <c r="AE61">
        <f t="shared" si="32"/>
        <v>19.76390900055571</v>
      </c>
      <c r="AF61">
        <f t="shared" si="32"/>
        <v>19.422952061773913</v>
      </c>
      <c r="AG61">
        <f t="shared" si="32"/>
        <v>19.67547472091853</v>
      </c>
      <c r="AH61">
        <f t="shared" si="32"/>
        <v>18.999038063255043</v>
      </c>
    </row>
    <row r="62" spans="1:34">
      <c r="B62" s="2">
        <v>24</v>
      </c>
      <c r="C62">
        <f t="shared" si="21"/>
        <v>7.0905167854800837</v>
      </c>
      <c r="E62">
        <f t="shared" ref="E62:AH62" si="33">(E38-20*691.03)/(9454.6-691.03)</f>
        <v>18.426782692441552</v>
      </c>
      <c r="F62">
        <f t="shared" si="33"/>
        <v>18.298638568528578</v>
      </c>
      <c r="G62">
        <f t="shared" si="33"/>
        <v>18.308223703353772</v>
      </c>
      <c r="H62">
        <f t="shared" si="33"/>
        <v>18.65112049085019</v>
      </c>
      <c r="I62">
        <f t="shared" si="33"/>
        <v>18.71456495469312</v>
      </c>
      <c r="J62">
        <f t="shared" si="33"/>
        <v>18.857771433331393</v>
      </c>
      <c r="K62">
        <f t="shared" si="33"/>
        <v>18.49056948252824</v>
      </c>
      <c r="L62">
        <f t="shared" si="33"/>
        <v>18.492281113747023</v>
      </c>
      <c r="M62">
        <f t="shared" si="33"/>
        <v>18.533930806737438</v>
      </c>
      <c r="N62">
        <f t="shared" si="33"/>
        <v>17.247240565203452</v>
      </c>
      <c r="O62">
        <f t="shared" si="33"/>
        <v>19.327557148513677</v>
      </c>
      <c r="P62">
        <f t="shared" si="33"/>
        <v>19.243344892549498</v>
      </c>
      <c r="Q62">
        <f t="shared" si="33"/>
        <v>19.269932230814611</v>
      </c>
      <c r="R62">
        <f t="shared" si="33"/>
        <v>19.168603662662591</v>
      </c>
      <c r="S62">
        <f t="shared" si="33"/>
        <v>19.455815381174567</v>
      </c>
      <c r="T62">
        <f t="shared" si="33"/>
        <v>19.565587996672591</v>
      </c>
      <c r="U62">
        <f t="shared" si="33"/>
        <v>19.594457509896081</v>
      </c>
      <c r="V62">
        <f t="shared" si="33"/>
        <v>19.105045090071741</v>
      </c>
      <c r="W62">
        <f t="shared" si="33"/>
        <v>19.367495210285306</v>
      </c>
      <c r="X62">
        <f t="shared" si="33"/>
        <v>19.182639038656621</v>
      </c>
      <c r="Y62">
        <f t="shared" si="33"/>
        <v>19.510359362679822</v>
      </c>
      <c r="Z62">
        <f t="shared" si="33"/>
        <v>19.459695078603811</v>
      </c>
      <c r="AA62">
        <f t="shared" si="33"/>
        <v>18.668921455525545</v>
      </c>
      <c r="AB62">
        <f t="shared" si="33"/>
        <v>19.32071062363854</v>
      </c>
      <c r="AC62">
        <f t="shared" si="33"/>
        <v>19.588866181248054</v>
      </c>
      <c r="AD62">
        <f t="shared" si="33"/>
        <v>19.85884747882427</v>
      </c>
      <c r="AE62">
        <f t="shared" si="33"/>
        <v>19.664063846126634</v>
      </c>
      <c r="AF62">
        <f t="shared" si="33"/>
        <v>19.66577547734542</v>
      </c>
      <c r="AG62">
        <f t="shared" si="33"/>
        <v>19.480805196968817</v>
      </c>
      <c r="AH62">
        <f t="shared" si="33"/>
        <v>19.228168429076277</v>
      </c>
    </row>
    <row r="63" spans="1:34">
      <c r="B63" s="2">
        <v>26</v>
      </c>
      <c r="C63">
        <f t="shared" si="21"/>
        <v>7.1889873712267045</v>
      </c>
      <c r="E63">
        <f t="shared" ref="E63:AH63" si="34">(E39-20*691.03)/(9454.6-691.03)</f>
        <v>18.389811458115812</v>
      </c>
      <c r="F63">
        <f t="shared" si="34"/>
        <v>18.210888941378911</v>
      </c>
      <c r="G63">
        <f t="shared" si="34"/>
        <v>18.611638864070237</v>
      </c>
      <c r="H63">
        <f t="shared" si="34"/>
        <v>18.73316468060391</v>
      </c>
      <c r="I63">
        <f t="shared" si="34"/>
        <v>18.716390694659825</v>
      </c>
      <c r="J63">
        <f t="shared" si="34"/>
        <v>18.450517312008689</v>
      </c>
      <c r="K63">
        <f t="shared" si="34"/>
        <v>18.648495989648055</v>
      </c>
      <c r="L63">
        <f t="shared" si="34"/>
        <v>18.82798905012455</v>
      </c>
      <c r="M63">
        <f t="shared" si="34"/>
        <v>18.944151755506031</v>
      </c>
      <c r="N63">
        <f t="shared" si="34"/>
        <v>17.335104301101037</v>
      </c>
      <c r="O63">
        <f t="shared" si="34"/>
        <v>28.029033829820495</v>
      </c>
      <c r="P63">
        <f t="shared" si="34"/>
        <v>19.292868089146317</v>
      </c>
      <c r="Q63">
        <f t="shared" si="34"/>
        <v>19.260803530981097</v>
      </c>
      <c r="R63">
        <f t="shared" si="34"/>
        <v>19.304963616425727</v>
      </c>
      <c r="S63">
        <f t="shared" si="34"/>
        <v>19.413366926948722</v>
      </c>
      <c r="T63">
        <f t="shared" si="34"/>
        <v>19.124900012209636</v>
      </c>
      <c r="U63">
        <f t="shared" si="34"/>
        <v>19.285679238027424</v>
      </c>
      <c r="V63">
        <f t="shared" si="34"/>
        <v>19.288189630481643</v>
      </c>
      <c r="W63">
        <f t="shared" si="34"/>
        <v>19.011818243021963</v>
      </c>
      <c r="X63">
        <f t="shared" si="34"/>
        <v>19.163925203997913</v>
      </c>
      <c r="Y63">
        <f t="shared" si="34"/>
        <v>19.609405755873464</v>
      </c>
      <c r="Z63">
        <f t="shared" si="34"/>
        <v>19.488450483079383</v>
      </c>
      <c r="AA63">
        <f t="shared" si="34"/>
        <v>18.694710032555225</v>
      </c>
      <c r="AB63">
        <f t="shared" si="34"/>
        <v>19.423180279269751</v>
      </c>
      <c r="AC63">
        <f t="shared" si="34"/>
        <v>19.435047589053319</v>
      </c>
      <c r="AD63">
        <f t="shared" si="34"/>
        <v>19.608264668394273</v>
      </c>
      <c r="AE63">
        <f t="shared" si="34"/>
        <v>19.328698235992867</v>
      </c>
      <c r="AF63">
        <f t="shared" si="34"/>
        <v>19.320140079898945</v>
      </c>
      <c r="AG63">
        <f t="shared" si="34"/>
        <v>19.589094398743892</v>
      </c>
      <c r="AH63">
        <f t="shared" si="34"/>
        <v>19.081995122992115</v>
      </c>
    </row>
    <row r="64" spans="1:34">
      <c r="B64" s="2">
        <v>28</v>
      </c>
      <c r="C64">
        <f t="shared" si="21"/>
        <v>7.0544496858671968</v>
      </c>
      <c r="E64">
        <f t="shared" ref="E64:AH64" si="35">(E40-20*691.03)/(9454.6-691.03)</f>
        <v>18.360599618648564</v>
      </c>
      <c r="F64">
        <f t="shared" si="35"/>
        <v>18.28026706011363</v>
      </c>
      <c r="G64">
        <f t="shared" si="35"/>
        <v>18.714222628449363</v>
      </c>
      <c r="H64">
        <f t="shared" si="35"/>
        <v>18.554926816354524</v>
      </c>
      <c r="I64">
        <f t="shared" si="35"/>
        <v>18.741038184210318</v>
      </c>
      <c r="J64">
        <f t="shared" si="35"/>
        <v>19.057233524693704</v>
      </c>
      <c r="K64">
        <f t="shared" si="35"/>
        <v>18.373722124659242</v>
      </c>
      <c r="L64">
        <f t="shared" si="35"/>
        <v>18.796723253194759</v>
      </c>
      <c r="M64">
        <f t="shared" si="35"/>
        <v>18.560746362498389</v>
      </c>
      <c r="N64">
        <f t="shared" si="35"/>
        <v>17.145341453311836</v>
      </c>
      <c r="O64">
        <f t="shared" si="35"/>
        <v>19.108240135013471</v>
      </c>
      <c r="P64">
        <f t="shared" si="35"/>
        <v>19.399787985946368</v>
      </c>
      <c r="Q64">
        <f t="shared" si="35"/>
        <v>19.329040562236624</v>
      </c>
      <c r="R64">
        <f t="shared" si="35"/>
        <v>19.044567453674702</v>
      </c>
      <c r="S64">
        <f t="shared" si="35"/>
        <v>19.751357038284628</v>
      </c>
      <c r="T64">
        <f t="shared" si="35"/>
        <v>19.570152346589346</v>
      </c>
      <c r="U64">
        <f t="shared" si="35"/>
        <v>19.374798170152118</v>
      </c>
      <c r="V64">
        <f t="shared" si="35"/>
        <v>19.305191833921565</v>
      </c>
      <c r="W64">
        <f t="shared" si="35"/>
        <v>19.47715371703541</v>
      </c>
      <c r="X64">
        <f t="shared" si="35"/>
        <v>19.111777506198958</v>
      </c>
      <c r="Y64">
        <f t="shared" si="35"/>
        <v>19.374798170152118</v>
      </c>
      <c r="Z64">
        <f t="shared" si="35"/>
        <v>19.485027220641815</v>
      </c>
      <c r="AA64">
        <f t="shared" si="35"/>
        <v>18.870437504350395</v>
      </c>
      <c r="AB64">
        <f t="shared" si="35"/>
        <v>19.338739805809734</v>
      </c>
      <c r="AC64">
        <f t="shared" si="35"/>
        <v>19.437786199003373</v>
      </c>
      <c r="AD64">
        <f t="shared" si="35"/>
        <v>19.644208923988739</v>
      </c>
      <c r="AE64">
        <f t="shared" si="35"/>
        <v>19.523253651194661</v>
      </c>
      <c r="AF64">
        <f t="shared" si="35"/>
        <v>19.251332504903825</v>
      </c>
      <c r="AG64">
        <f t="shared" si="35"/>
        <v>19.539799419642907</v>
      </c>
      <c r="AH64">
        <f t="shared" si="35"/>
        <v>19.433906501574132</v>
      </c>
    </row>
    <row r="65" spans="2:34">
      <c r="B65" s="2">
        <v>30</v>
      </c>
      <c r="C65">
        <f t="shared" si="21"/>
        <v>7.1336703826708687</v>
      </c>
      <c r="E65">
        <f t="shared" ref="E65:AH65" si="36">(E41-20*691.03)/(9454.6-691.03)</f>
        <v>18.195141934166099</v>
      </c>
      <c r="F65">
        <f t="shared" si="36"/>
        <v>18.691971422605171</v>
      </c>
      <c r="G65">
        <f t="shared" si="36"/>
        <v>18.459988338085964</v>
      </c>
      <c r="H65">
        <f t="shared" si="36"/>
        <v>18.453141813210827</v>
      </c>
      <c r="I65">
        <f t="shared" si="36"/>
        <v>18.594408443134476</v>
      </c>
      <c r="J65">
        <f t="shared" si="36"/>
        <v>18.807905910490817</v>
      </c>
      <c r="K65">
        <f t="shared" si="36"/>
        <v>18.575238173484095</v>
      </c>
      <c r="L65">
        <f t="shared" si="36"/>
        <v>18.316097206960176</v>
      </c>
      <c r="M65">
        <f t="shared" si="36"/>
        <v>18.792044794530081</v>
      </c>
      <c r="N65">
        <f t="shared" si="36"/>
        <v>17.585344785287273</v>
      </c>
      <c r="O65">
        <f t="shared" si="36"/>
        <v>19.138935388203667</v>
      </c>
      <c r="P65">
        <f t="shared" si="36"/>
        <v>19.272556732016746</v>
      </c>
      <c r="Q65">
        <f t="shared" si="36"/>
        <v>19.21287785685514</v>
      </c>
      <c r="R65">
        <f t="shared" si="36"/>
        <v>19.480691088220897</v>
      </c>
      <c r="S65">
        <f t="shared" si="36"/>
        <v>19.313293555023808</v>
      </c>
      <c r="T65">
        <f t="shared" si="36"/>
        <v>19.156622244131103</v>
      </c>
      <c r="U65">
        <f t="shared" si="36"/>
        <v>19.298459417794348</v>
      </c>
      <c r="V65">
        <f t="shared" si="36"/>
        <v>19.444290397634752</v>
      </c>
      <c r="W65">
        <f t="shared" si="36"/>
        <v>19.260689422233177</v>
      </c>
      <c r="X65">
        <f t="shared" si="36"/>
        <v>19.281571323102344</v>
      </c>
      <c r="Y65">
        <f t="shared" si="36"/>
        <v>19.288303739229562</v>
      </c>
      <c r="Z65">
        <f t="shared" si="36"/>
        <v>19.244143653784931</v>
      </c>
      <c r="AA65">
        <f t="shared" si="36"/>
        <v>18.822511830224439</v>
      </c>
      <c r="AB65">
        <f t="shared" si="36"/>
        <v>19.57928104642286</v>
      </c>
      <c r="AC65">
        <f t="shared" si="36"/>
        <v>19.512299211394442</v>
      </c>
      <c r="AD65">
        <f t="shared" si="36"/>
        <v>20.127231253929619</v>
      </c>
      <c r="AE65">
        <f t="shared" si="36"/>
        <v>19.59263176992938</v>
      </c>
      <c r="AF65">
        <f t="shared" si="36"/>
        <v>19.493357159239899</v>
      </c>
      <c r="AG65">
        <f t="shared" si="36"/>
        <v>19.62275647937998</v>
      </c>
      <c r="AH65">
        <f t="shared" si="36"/>
        <v>19.487765830591872</v>
      </c>
    </row>
    <row r="66" spans="2:34">
      <c r="B66" s="2">
        <v>32</v>
      </c>
      <c r="C66">
        <f t="shared" si="21"/>
        <v>7.092526389270831</v>
      </c>
      <c r="E66">
        <f t="shared" ref="E66:AH66" si="37">(E42-20*691.03)/(9454.6-691.03)</f>
        <v>18.334240497879289</v>
      </c>
      <c r="F66">
        <f t="shared" si="37"/>
        <v>18.325682341785367</v>
      </c>
      <c r="G66">
        <f t="shared" si="37"/>
        <v>18.560974579994227</v>
      </c>
      <c r="H66">
        <f t="shared" si="37"/>
        <v>18.703610514892905</v>
      </c>
      <c r="I66">
        <f t="shared" si="37"/>
        <v>18.864960284450287</v>
      </c>
      <c r="J66">
        <f t="shared" si="37"/>
        <v>18.763061172558672</v>
      </c>
      <c r="K66">
        <f t="shared" si="37"/>
        <v>18.357062247463077</v>
      </c>
      <c r="L66">
        <f t="shared" si="37"/>
        <v>18.319406360649825</v>
      </c>
      <c r="M66">
        <f t="shared" si="37"/>
        <v>18.550704792681522</v>
      </c>
      <c r="N66">
        <f t="shared" si="37"/>
        <v>17.079843032006362</v>
      </c>
      <c r="O66">
        <f t="shared" si="37"/>
        <v>18.922471093401434</v>
      </c>
      <c r="P66">
        <f t="shared" si="37"/>
        <v>19.226913232849171</v>
      </c>
      <c r="Q66">
        <f t="shared" si="37"/>
        <v>19.389974633625339</v>
      </c>
      <c r="R66">
        <f t="shared" si="37"/>
        <v>18.973705921217039</v>
      </c>
      <c r="S66">
        <f t="shared" si="37"/>
        <v>19.011590025526125</v>
      </c>
      <c r="T66">
        <f t="shared" si="37"/>
        <v>19.371603125210388</v>
      </c>
      <c r="U66">
        <f t="shared" si="37"/>
        <v>19.050729326062324</v>
      </c>
      <c r="V66">
        <f t="shared" si="37"/>
        <v>19.347412070651572</v>
      </c>
      <c r="W66">
        <f t="shared" si="37"/>
        <v>19.55794271056202</v>
      </c>
      <c r="X66">
        <f t="shared" si="37"/>
        <v>19.381416477531417</v>
      </c>
      <c r="Y66">
        <f t="shared" si="37"/>
        <v>19.422381518034317</v>
      </c>
      <c r="Z66">
        <f t="shared" si="37"/>
        <v>19.433564175330375</v>
      </c>
      <c r="AA66">
        <f t="shared" si="37"/>
        <v>19.06088500462711</v>
      </c>
      <c r="AB66">
        <f t="shared" si="37"/>
        <v>19.434477045313724</v>
      </c>
      <c r="AC66">
        <f t="shared" si="37"/>
        <v>19.299942831517292</v>
      </c>
      <c r="AD66">
        <f t="shared" si="37"/>
        <v>19.774292896616334</v>
      </c>
      <c r="AE66">
        <f t="shared" si="37"/>
        <v>19.755693170705545</v>
      </c>
      <c r="AF66">
        <f t="shared" si="37"/>
        <v>19.514467277604904</v>
      </c>
      <c r="AG66">
        <f t="shared" si="37"/>
        <v>19.452734444980756</v>
      </c>
      <c r="AH66">
        <f t="shared" si="37"/>
        <v>19.405607532090233</v>
      </c>
    </row>
    <row r="67" spans="2:34">
      <c r="B67" s="2">
        <v>34</v>
      </c>
      <c r="C67">
        <f t="shared" si="21"/>
        <v>7.265140778033973</v>
      </c>
      <c r="E67">
        <f t="shared" ref="E67:AH67" si="38">(E43-20*691.03)/(9454.6-691.03)</f>
        <v>18.257102984286085</v>
      </c>
      <c r="F67">
        <f t="shared" si="38"/>
        <v>18.631493786208132</v>
      </c>
      <c r="G67">
        <f t="shared" si="38"/>
        <v>18.36950010098624</v>
      </c>
      <c r="H67">
        <f t="shared" si="38"/>
        <v>18.634232396158186</v>
      </c>
      <c r="I67">
        <f t="shared" si="38"/>
        <v>18.545569899025168</v>
      </c>
      <c r="J67">
        <f t="shared" si="38"/>
        <v>18.351014483823374</v>
      </c>
      <c r="K67">
        <f t="shared" si="38"/>
        <v>18.283119778811603</v>
      </c>
      <c r="L67">
        <f t="shared" si="38"/>
        <v>18.469231146667397</v>
      </c>
      <c r="M67">
        <f t="shared" si="38"/>
        <v>18.473110844096642</v>
      </c>
      <c r="N67">
        <f t="shared" si="38"/>
        <v>16.719373497330427</v>
      </c>
      <c r="O67">
        <f t="shared" si="38"/>
        <v>18.783258420940324</v>
      </c>
      <c r="P67">
        <f t="shared" si="38"/>
        <v>19.272100297025069</v>
      </c>
      <c r="Q67">
        <f t="shared" si="38"/>
        <v>19.278946821900206</v>
      </c>
      <c r="R67">
        <f t="shared" si="38"/>
        <v>19.424207258001019</v>
      </c>
      <c r="S67">
        <f t="shared" si="38"/>
        <v>19.135169799522341</v>
      </c>
      <c r="T67">
        <f t="shared" si="38"/>
        <v>19.599934729796189</v>
      </c>
      <c r="U67">
        <f t="shared" si="38"/>
        <v>18.699160273724065</v>
      </c>
      <c r="V67">
        <f t="shared" si="38"/>
        <v>19.334974217128408</v>
      </c>
      <c r="W67">
        <f t="shared" si="38"/>
        <v>19.586469897541754</v>
      </c>
      <c r="X67">
        <f t="shared" si="38"/>
        <v>19.02425609654513</v>
      </c>
      <c r="Y67">
        <f t="shared" si="38"/>
        <v>19.540598180878341</v>
      </c>
      <c r="Z67">
        <f t="shared" si="38"/>
        <v>19.340565545776435</v>
      </c>
      <c r="AA67">
        <f t="shared" si="38"/>
        <v>18.973363594973282</v>
      </c>
      <c r="AB67">
        <f t="shared" si="38"/>
        <v>19.674447742187258</v>
      </c>
      <c r="AC67">
        <f t="shared" si="38"/>
        <v>19.496095769189953</v>
      </c>
      <c r="AD67">
        <f t="shared" si="38"/>
        <v>19.972842117995292</v>
      </c>
      <c r="AE67">
        <f t="shared" si="38"/>
        <v>19.74017438098857</v>
      </c>
      <c r="AF67">
        <f t="shared" si="38"/>
        <v>19.623441131867491</v>
      </c>
      <c r="AG67">
        <f t="shared" si="38"/>
        <v>19.49130320177736</v>
      </c>
      <c r="AH67">
        <f t="shared" si="38"/>
        <v>19.147379435549666</v>
      </c>
    </row>
    <row r="68" spans="2:34">
      <c r="B68" s="2">
        <v>36</v>
      </c>
      <c r="C68">
        <f t="shared" si="21"/>
        <v>7.1406511116282019</v>
      </c>
      <c r="E68">
        <f t="shared" ref="E68:AH68" si="39">(E44-20*691.03)/(9454.6-691.03)</f>
        <v>18.232569603483512</v>
      </c>
      <c r="F68">
        <f t="shared" si="39"/>
        <v>18.311761074539259</v>
      </c>
      <c r="G68">
        <f t="shared" si="39"/>
        <v>18.362083032371512</v>
      </c>
      <c r="H68">
        <f t="shared" si="39"/>
        <v>18.356834029967239</v>
      </c>
      <c r="I68">
        <f t="shared" si="39"/>
        <v>18.724378307014149</v>
      </c>
      <c r="J68">
        <f t="shared" si="39"/>
        <v>18.774700264846405</v>
      </c>
      <c r="K68">
        <f t="shared" si="39"/>
        <v>18.664585323104625</v>
      </c>
      <c r="L68">
        <f t="shared" si="39"/>
        <v>18.330589017945883</v>
      </c>
      <c r="M68">
        <f t="shared" si="39"/>
        <v>18.632748982435242</v>
      </c>
      <c r="N68">
        <f t="shared" si="39"/>
        <v>17.386339128916639</v>
      </c>
      <c r="O68">
        <f t="shared" si="39"/>
        <v>18.81520887035763</v>
      </c>
      <c r="P68">
        <f t="shared" si="39"/>
        <v>19.34239128574314</v>
      </c>
      <c r="Q68">
        <f t="shared" si="39"/>
        <v>19.27198618827715</v>
      </c>
      <c r="R68">
        <f t="shared" si="39"/>
        <v>19.35403037803087</v>
      </c>
      <c r="S68">
        <f t="shared" si="39"/>
        <v>19.497465074164982</v>
      </c>
      <c r="T68">
        <f t="shared" si="39"/>
        <v>19.455815381174567</v>
      </c>
      <c r="U68">
        <f t="shared" si="39"/>
        <v>19.257836703535204</v>
      </c>
      <c r="V68">
        <f t="shared" si="39"/>
        <v>19.087244125396385</v>
      </c>
      <c r="W68">
        <f t="shared" si="39"/>
        <v>19.550982076938965</v>
      </c>
      <c r="X68">
        <f t="shared" si="39"/>
        <v>19.244029545037012</v>
      </c>
      <c r="Y68">
        <f t="shared" si="39"/>
        <v>19.603243883485838</v>
      </c>
      <c r="Z68">
        <f t="shared" si="39"/>
        <v>19.752726343259653</v>
      </c>
      <c r="AA68">
        <f t="shared" si="39"/>
        <v>18.64461629221881</v>
      </c>
      <c r="AB68">
        <f t="shared" si="39"/>
        <v>19.446344355097295</v>
      </c>
      <c r="AC68">
        <f t="shared" si="39"/>
        <v>19.414622123175828</v>
      </c>
      <c r="AD68">
        <f t="shared" si="39"/>
        <v>19.629374786759278</v>
      </c>
      <c r="AE68">
        <f t="shared" si="39"/>
        <v>19.586812223785511</v>
      </c>
      <c r="AF68">
        <f t="shared" si="39"/>
        <v>19.826782920659046</v>
      </c>
      <c r="AG68">
        <f t="shared" si="39"/>
        <v>19.619903760682003</v>
      </c>
      <c r="AH68">
        <f t="shared" si="39"/>
        <v>19.100252522659144</v>
      </c>
    </row>
    <row r="69" spans="2:34">
      <c r="B69" s="2">
        <v>38</v>
      </c>
      <c r="C69">
        <f t="shared" si="21"/>
        <v>7.2200833456730056</v>
      </c>
      <c r="E69">
        <f t="shared" ref="E69:AH69" si="40">(E45-20*691.03)/(9454.6-691.03)</f>
        <v>18.261210899211168</v>
      </c>
      <c r="F69">
        <f t="shared" si="40"/>
        <v>18.288596998711711</v>
      </c>
      <c r="G69">
        <f t="shared" si="40"/>
        <v>18.61004134159937</v>
      </c>
      <c r="H69">
        <f t="shared" si="40"/>
        <v>18.338234304056453</v>
      </c>
      <c r="I69">
        <f t="shared" si="40"/>
        <v>18.652033360833542</v>
      </c>
      <c r="J69">
        <f t="shared" si="40"/>
        <v>18.593609681899043</v>
      </c>
      <c r="K69">
        <f t="shared" si="40"/>
        <v>18.297725698545229</v>
      </c>
      <c r="L69">
        <f t="shared" si="40"/>
        <v>18.417083448868439</v>
      </c>
      <c r="M69">
        <f t="shared" si="40"/>
        <v>18.420050276314335</v>
      </c>
      <c r="N69">
        <f t="shared" si="40"/>
        <v>17.169532507870652</v>
      </c>
      <c r="O69">
        <f t="shared" si="40"/>
        <v>18.75883914888567</v>
      </c>
      <c r="P69">
        <f t="shared" si="40"/>
        <v>19.549270445720179</v>
      </c>
      <c r="Q69">
        <f t="shared" si="40"/>
        <v>19.106528503794685</v>
      </c>
      <c r="R69">
        <f t="shared" si="40"/>
        <v>19.218811511746924</v>
      </c>
      <c r="S69">
        <f t="shared" si="40"/>
        <v>19.137680191976557</v>
      </c>
      <c r="T69">
        <f t="shared" si="40"/>
        <v>19.260232987241501</v>
      </c>
      <c r="U69">
        <f t="shared" si="40"/>
        <v>19.19678852339857</v>
      </c>
      <c r="V69">
        <f t="shared" si="40"/>
        <v>19.384497413725228</v>
      </c>
      <c r="W69">
        <f t="shared" si="40"/>
        <v>19.444290397634752</v>
      </c>
      <c r="X69">
        <f t="shared" si="40"/>
        <v>18.870437504350395</v>
      </c>
      <c r="Y69">
        <f t="shared" si="40"/>
        <v>19.433564175330375</v>
      </c>
      <c r="Z69">
        <f t="shared" si="40"/>
        <v>19.433335957834537</v>
      </c>
      <c r="AA69">
        <f t="shared" si="40"/>
        <v>18.747314165345859</v>
      </c>
      <c r="AB69">
        <f t="shared" si="40"/>
        <v>19.480805196968817</v>
      </c>
      <c r="AC69">
        <f t="shared" si="40"/>
        <v>19.623441131867491</v>
      </c>
      <c r="AD69">
        <f t="shared" si="40"/>
        <v>20.214182119843855</v>
      </c>
      <c r="AE69">
        <f t="shared" si="40"/>
        <v>19.863525937488944</v>
      </c>
      <c r="AF69">
        <f t="shared" si="40"/>
        <v>19.728307071204998</v>
      </c>
      <c r="AG69">
        <f t="shared" si="40"/>
        <v>19.910082306639875</v>
      </c>
      <c r="AH69">
        <f t="shared" si="40"/>
        <v>19.250876069912149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0A4EE-0DBC-4E3C-95C4-F499C92EBAEA}">
  <dimension ref="A1:AG25"/>
  <sheetViews>
    <sheetView tabSelected="1" topLeftCell="K1" workbookViewId="0">
      <selection activeCell="X24" sqref="X24:AG25"/>
    </sheetView>
  </sheetViews>
  <sheetFormatPr defaultRowHeight="14.45"/>
  <sheetData>
    <row r="1" spans="1:33" ht="15" thickBot="1">
      <c r="A1" s="6" t="s">
        <v>45</v>
      </c>
      <c r="B1" s="7" t="s">
        <v>57</v>
      </c>
      <c r="C1" s="7" t="s">
        <v>68</v>
      </c>
      <c r="D1" s="7" t="s">
        <v>46</v>
      </c>
      <c r="E1" s="7" t="s">
        <v>47</v>
      </c>
      <c r="F1" s="7" t="s">
        <v>48</v>
      </c>
      <c r="G1" s="7" t="s">
        <v>49</v>
      </c>
      <c r="H1" s="7" t="s">
        <v>50</v>
      </c>
      <c r="I1" s="7" t="s">
        <v>51</v>
      </c>
      <c r="J1" s="7" t="s">
        <v>52</v>
      </c>
      <c r="K1" s="7" t="s">
        <v>53</v>
      </c>
      <c r="L1" s="7" t="s">
        <v>54</v>
      </c>
      <c r="M1" s="7" t="s">
        <v>55</v>
      </c>
      <c r="N1" s="7" t="s">
        <v>58</v>
      </c>
      <c r="O1" s="7" t="s">
        <v>59</v>
      </c>
      <c r="P1" s="7" t="s">
        <v>60</v>
      </c>
      <c r="Q1" s="7" t="s">
        <v>61</v>
      </c>
      <c r="R1" s="7" t="s">
        <v>62</v>
      </c>
      <c r="S1" s="7" t="s">
        <v>63</v>
      </c>
      <c r="T1" s="7" t="s">
        <v>64</v>
      </c>
      <c r="U1" s="7" t="s">
        <v>65</v>
      </c>
      <c r="V1" s="7" t="s">
        <v>66</v>
      </c>
      <c r="W1" s="7" t="s">
        <v>67</v>
      </c>
      <c r="X1" s="7" t="s">
        <v>69</v>
      </c>
      <c r="Y1" s="7" t="s">
        <v>70</v>
      </c>
      <c r="Z1" s="7" t="s">
        <v>71</v>
      </c>
      <c r="AA1" s="7" t="s">
        <v>72</v>
      </c>
      <c r="AB1" s="7" t="s">
        <v>73</v>
      </c>
      <c r="AC1" s="7" t="s">
        <v>74</v>
      </c>
      <c r="AD1" s="7" t="s">
        <v>75</v>
      </c>
      <c r="AE1" s="7" t="s">
        <v>76</v>
      </c>
      <c r="AF1" s="7" t="s">
        <v>77</v>
      </c>
      <c r="AG1" s="8" t="s">
        <v>78</v>
      </c>
    </row>
    <row r="2" spans="1:33">
      <c r="A2" s="2">
        <v>0</v>
      </c>
      <c r="B2">
        <v>7.3580056268906135</v>
      </c>
      <c r="D2">
        <v>19.276778755689747</v>
      </c>
      <c r="E2">
        <v>19.25715205104769</v>
      </c>
      <c r="F2">
        <v>19.712217737748428</v>
      </c>
      <c r="G2">
        <v>19.495753442946196</v>
      </c>
      <c r="H2">
        <v>19.480576979472978</v>
      </c>
      <c r="I2">
        <v>19.790952773812499</v>
      </c>
      <c r="J2">
        <v>19.520857367488365</v>
      </c>
      <c r="K2">
        <v>19.345358113189032</v>
      </c>
      <c r="L2">
        <v>19.564218691697562</v>
      </c>
      <c r="M2">
        <v>18.168212269657229</v>
      </c>
      <c r="N2">
        <v>19.867405634918189</v>
      </c>
      <c r="O2">
        <v>19.610204517108894</v>
      </c>
      <c r="P2">
        <v>19.161186594047859</v>
      </c>
      <c r="Q2">
        <v>19.462661906049703</v>
      </c>
      <c r="R2">
        <v>19.152057894214344</v>
      </c>
      <c r="S2">
        <v>19.607580015906759</v>
      </c>
      <c r="T2">
        <v>19.242089696322388</v>
      </c>
      <c r="U2">
        <v>19.297888874054753</v>
      </c>
      <c r="V2">
        <v>19.245512958759956</v>
      </c>
      <c r="W2">
        <v>19.996690846310351</v>
      </c>
      <c r="X2">
        <v>17.75936062586366</v>
      </c>
      <c r="Y2">
        <v>17.077903183291742</v>
      </c>
      <c r="Z2">
        <v>15.586615956739092</v>
      </c>
      <c r="AA2">
        <v>16.037117293523075</v>
      </c>
      <c r="AB2">
        <v>15.473876513795178</v>
      </c>
      <c r="AC2">
        <v>17.216202985769499</v>
      </c>
      <c r="AD2">
        <v>16.24239893102925</v>
      </c>
      <c r="AE2">
        <v>16.397815045694848</v>
      </c>
      <c r="AF2">
        <v>16.072376896630026</v>
      </c>
      <c r="AG2">
        <v>16.161267611258882</v>
      </c>
    </row>
    <row r="3" spans="1:33">
      <c r="A3" s="2">
        <v>2</v>
      </c>
      <c r="B3">
        <v>7.3840247075497638</v>
      </c>
      <c r="D3">
        <v>19.589094398743892</v>
      </c>
      <c r="E3">
        <v>19.038519690034999</v>
      </c>
      <c r="F3">
        <v>19.180585081194078</v>
      </c>
      <c r="G3">
        <v>19.749074863326246</v>
      </c>
      <c r="H3">
        <v>19.461634927318432</v>
      </c>
      <c r="I3">
        <v>19.313521772519646</v>
      </c>
      <c r="J3">
        <v>19.001206129465505</v>
      </c>
      <c r="K3">
        <v>19.483087371927194</v>
      </c>
      <c r="L3">
        <v>19.750786494545032</v>
      </c>
      <c r="M3">
        <v>18.048626301838176</v>
      </c>
      <c r="N3">
        <v>19.776118636583035</v>
      </c>
      <c r="O3">
        <v>19.639644574071983</v>
      </c>
      <c r="P3">
        <v>19.614997084521491</v>
      </c>
      <c r="Q3">
        <v>19.302339115223589</v>
      </c>
      <c r="R3">
        <v>18.930686923251596</v>
      </c>
      <c r="S3">
        <v>19.72728009247373</v>
      </c>
      <c r="T3">
        <v>19.511728667654847</v>
      </c>
      <c r="U3">
        <v>19.371260798966631</v>
      </c>
      <c r="V3">
        <v>19.676387590901882</v>
      </c>
      <c r="W3">
        <v>20.173102970593035</v>
      </c>
      <c r="X3">
        <v>17.736538876279873</v>
      </c>
      <c r="Y3">
        <v>17.366370098030824</v>
      </c>
      <c r="Z3">
        <v>16.30070850121583</v>
      </c>
      <c r="AA3">
        <v>16.438437759953992</v>
      </c>
      <c r="AB3">
        <v>16.26487835436928</v>
      </c>
      <c r="AC3">
        <v>17.492460264481256</v>
      </c>
      <c r="AD3">
        <v>17.156410001859971</v>
      </c>
      <c r="AE3">
        <v>17.014686936944646</v>
      </c>
      <c r="AF3">
        <v>16.945080600714093</v>
      </c>
      <c r="AG3">
        <v>17.273485577224807</v>
      </c>
    </row>
    <row r="4" spans="1:33">
      <c r="A4" s="2">
        <v>4</v>
      </c>
      <c r="B4">
        <v>7.3942842637446322</v>
      </c>
      <c r="D4">
        <v>19.521313802480041</v>
      </c>
      <c r="E4">
        <v>19.145781913078803</v>
      </c>
      <c r="F4">
        <v>19.034411775109916</v>
      </c>
      <c r="G4">
        <v>19.62481043684252</v>
      </c>
      <c r="H4">
        <v>19.450109943778621</v>
      </c>
      <c r="I4">
        <v>19.459580969855892</v>
      </c>
      <c r="J4">
        <v>19.282598301833612</v>
      </c>
      <c r="K4">
        <v>19.120563879788715</v>
      </c>
      <c r="L4">
        <v>19.369777385243683</v>
      </c>
      <c r="M4">
        <v>18.1692392483885</v>
      </c>
      <c r="N4">
        <v>19.722145198817376</v>
      </c>
      <c r="O4">
        <v>19.208884050677977</v>
      </c>
      <c r="P4">
        <v>19.540255854634584</v>
      </c>
      <c r="Q4">
        <v>19.325503191051137</v>
      </c>
      <c r="R4">
        <v>19.062596635845892</v>
      </c>
      <c r="S4">
        <v>19.546988270761801</v>
      </c>
      <c r="T4">
        <v>19.521884346219633</v>
      </c>
      <c r="U4">
        <v>19.262058727208203</v>
      </c>
      <c r="V4">
        <v>19.502599967821332</v>
      </c>
      <c r="W4">
        <v>19.666688347328773</v>
      </c>
      <c r="X4">
        <v>18.388442153140787</v>
      </c>
      <c r="Y4">
        <v>17.667503083788912</v>
      </c>
      <c r="Z4">
        <v>16.802444665815415</v>
      </c>
      <c r="AA4">
        <v>17.211410418356902</v>
      </c>
      <c r="AB4">
        <v>16.970070416508342</v>
      </c>
      <c r="AC4">
        <v>17.971831114488729</v>
      </c>
      <c r="AD4">
        <v>17.423424471990295</v>
      </c>
      <c r="AE4">
        <v>17.395239611254318</v>
      </c>
      <c r="AF4">
        <v>17.35085130831385</v>
      </c>
      <c r="AG4">
        <v>17.825771917152483</v>
      </c>
    </row>
    <row r="5" spans="1:33">
      <c r="A5" s="2">
        <v>6</v>
      </c>
      <c r="B5">
        <v>7.3326211579548577</v>
      </c>
      <c r="D5">
        <v>18.533474371745761</v>
      </c>
      <c r="E5">
        <v>19.047191954876837</v>
      </c>
      <c r="F5">
        <v>19.289787152952506</v>
      </c>
      <c r="G5">
        <v>19.469280213429002</v>
      </c>
      <c r="H5">
        <v>19.154796504164398</v>
      </c>
      <c r="I5">
        <v>19.380617716295983</v>
      </c>
      <c r="J5">
        <v>19.390088742373255</v>
      </c>
      <c r="K5">
        <v>18.990594015909043</v>
      </c>
      <c r="L5">
        <v>19.384953848716904</v>
      </c>
      <c r="M5">
        <v>18.116292789354109</v>
      </c>
      <c r="N5">
        <v>19.381758803775174</v>
      </c>
      <c r="O5">
        <v>19.565473887924671</v>
      </c>
      <c r="P5">
        <v>19.198956589609029</v>
      </c>
      <c r="Q5">
        <v>19.115543094880284</v>
      </c>
      <c r="R5">
        <v>19.622185935640385</v>
      </c>
      <c r="S5">
        <v>19.890912036989491</v>
      </c>
      <c r="T5">
        <v>19.679240309599855</v>
      </c>
      <c r="U5">
        <v>19.187317497321295</v>
      </c>
      <c r="V5">
        <v>19.537403135936611</v>
      </c>
      <c r="W5">
        <v>19.581335003885403</v>
      </c>
      <c r="X5">
        <v>18.504718967270186</v>
      </c>
      <c r="Y5">
        <v>17.988034556693218</v>
      </c>
      <c r="Z5">
        <v>17.278848688376996</v>
      </c>
      <c r="AA5">
        <v>17.607938317375226</v>
      </c>
      <c r="AB5">
        <v>17.171586465333192</v>
      </c>
      <c r="AC5">
        <v>18.171749640842716</v>
      </c>
      <c r="AD5">
        <v>17.991800145374544</v>
      </c>
      <c r="AE5">
        <v>17.811850649906372</v>
      </c>
      <c r="AF5">
        <v>17.879403028674385</v>
      </c>
      <c r="AG5">
        <v>17.981644466809758</v>
      </c>
    </row>
    <row r="6" spans="1:33">
      <c r="A6" s="2">
        <v>8</v>
      </c>
      <c r="B6">
        <v>7.3723901592875425</v>
      </c>
      <c r="D6">
        <v>18.967886375073171</v>
      </c>
      <c r="E6">
        <v>19.483315589423032</v>
      </c>
      <c r="F6">
        <v>19.078343643058709</v>
      </c>
      <c r="G6">
        <v>19.00896552432399</v>
      </c>
      <c r="H6">
        <v>19.218811511746924</v>
      </c>
      <c r="I6">
        <v>19.466769820974786</v>
      </c>
      <c r="J6">
        <v>18.949286649162385</v>
      </c>
      <c r="K6">
        <v>19.27643642944599</v>
      </c>
      <c r="L6">
        <v>19.203863265769545</v>
      </c>
      <c r="M6">
        <v>17.914434414285502</v>
      </c>
      <c r="N6">
        <v>19.735952357315568</v>
      </c>
      <c r="O6">
        <v>19.729676376180027</v>
      </c>
      <c r="P6">
        <v>19.497579182912901</v>
      </c>
      <c r="Q6">
        <v>19.565131561680914</v>
      </c>
      <c r="R6">
        <v>19.403781792123528</v>
      </c>
      <c r="S6">
        <v>19.844926211578159</v>
      </c>
      <c r="T6">
        <v>19.804303497319015</v>
      </c>
      <c r="U6">
        <v>19.419871125580102</v>
      </c>
      <c r="V6">
        <v>19.434134719069966</v>
      </c>
      <c r="W6">
        <v>19.603700318477514</v>
      </c>
      <c r="X6">
        <v>19.284538150548237</v>
      </c>
      <c r="Y6">
        <v>18.966174743854388</v>
      </c>
      <c r="Z6">
        <v>17.996935039030898</v>
      </c>
      <c r="AA6">
        <v>17.958023955990537</v>
      </c>
      <c r="AB6">
        <v>17.841861250609057</v>
      </c>
      <c r="AC6">
        <v>18.791246033294652</v>
      </c>
      <c r="AD6">
        <v>18.4234735387519</v>
      </c>
      <c r="AE6">
        <v>18.639481398562459</v>
      </c>
      <c r="AF6">
        <v>18.565538929910982</v>
      </c>
      <c r="AG6">
        <v>18.615860887743239</v>
      </c>
    </row>
    <row r="7" spans="1:33">
      <c r="A7" s="2">
        <v>10</v>
      </c>
      <c r="B7">
        <v>7.2102468639603998</v>
      </c>
      <c r="D7">
        <v>18.637997984839512</v>
      </c>
      <c r="E7">
        <v>19.012160569265721</v>
      </c>
      <c r="F7">
        <v>18.784627725915353</v>
      </c>
      <c r="G7">
        <v>19.120563879788715</v>
      </c>
      <c r="H7">
        <v>19.228168429076277</v>
      </c>
      <c r="I7">
        <v>19.193821695952678</v>
      </c>
      <c r="J7">
        <v>18.935479490664193</v>
      </c>
      <c r="K7">
        <v>19.303023767711103</v>
      </c>
      <c r="L7">
        <v>19.099225543927876</v>
      </c>
      <c r="M7">
        <v>17.712119604225219</v>
      </c>
      <c r="N7">
        <v>19.419757016832182</v>
      </c>
      <c r="O7">
        <v>19.535349178474068</v>
      </c>
      <c r="P7">
        <v>19.637134181617764</v>
      </c>
      <c r="Q7">
        <v>19.410628316998665</v>
      </c>
      <c r="R7">
        <v>19.991213626410243</v>
      </c>
      <c r="S7">
        <v>19.885663034585221</v>
      </c>
      <c r="T7">
        <v>19.588980289995973</v>
      </c>
      <c r="U7">
        <v>19.539571202147069</v>
      </c>
      <c r="V7">
        <v>19.888287535787356</v>
      </c>
      <c r="W7">
        <v>19.597310228594054</v>
      </c>
      <c r="X7">
        <v>18.938788644353842</v>
      </c>
      <c r="Y7">
        <v>18.928747074536975</v>
      </c>
      <c r="Z7">
        <v>18.161936288521687</v>
      </c>
      <c r="AA7">
        <v>18.152351153696497</v>
      </c>
      <c r="AB7">
        <v>18.45804848937134</v>
      </c>
      <c r="AC7">
        <v>19.335088325876328</v>
      </c>
      <c r="AD7">
        <v>18.830157116335009</v>
      </c>
      <c r="AE7">
        <v>18.631379677460213</v>
      </c>
      <c r="AF7">
        <v>18.766598543744159</v>
      </c>
      <c r="AG7">
        <v>18.885271641579859</v>
      </c>
    </row>
    <row r="8" spans="1:33">
      <c r="A8" s="2">
        <v>12</v>
      </c>
      <c r="B8">
        <v>7.3655151989507752</v>
      </c>
      <c r="D8">
        <v>18.474251931575829</v>
      </c>
      <c r="E8">
        <v>18.659108103204517</v>
      </c>
      <c r="F8">
        <v>18.897253060111346</v>
      </c>
      <c r="G8">
        <v>18.837802402445579</v>
      </c>
      <c r="H8">
        <v>19.040801864993377</v>
      </c>
      <c r="I8">
        <v>19.049930564826891</v>
      </c>
      <c r="J8">
        <v>19.157192787870695</v>
      </c>
      <c r="K8">
        <v>19.009992503055262</v>
      </c>
      <c r="L8">
        <v>19.211166225636354</v>
      </c>
      <c r="M8">
        <v>17.542211678573914</v>
      </c>
      <c r="N8">
        <v>19.305990595156995</v>
      </c>
      <c r="O8">
        <v>19.34239128574314</v>
      </c>
      <c r="P8">
        <v>19.20089643832365</v>
      </c>
      <c r="Q8">
        <v>19.390088742373255</v>
      </c>
      <c r="R8">
        <v>19.345472221936951</v>
      </c>
      <c r="S8">
        <v>20.269753080080378</v>
      </c>
      <c r="T8">
        <v>19.412339948217451</v>
      </c>
      <c r="U8">
        <v>19.643524271501224</v>
      </c>
      <c r="V8">
        <v>19.518689301277902</v>
      </c>
      <c r="W8">
        <v>19.090096844094358</v>
      </c>
      <c r="X8">
        <v>19.33474599963257</v>
      </c>
      <c r="Y8">
        <v>18.99173510338823</v>
      </c>
      <c r="Z8">
        <v>18.449832659521178</v>
      </c>
      <c r="AA8">
        <v>18.476876432777967</v>
      </c>
      <c r="AB8">
        <v>18.70943006103677</v>
      </c>
      <c r="AC8">
        <v>19.271872079529231</v>
      </c>
      <c r="AD8">
        <v>18.775156699838078</v>
      </c>
      <c r="AE8">
        <v>19.093405997784007</v>
      </c>
      <c r="AF8">
        <v>18.627271762535131</v>
      </c>
      <c r="AG8">
        <v>19.025967727763913</v>
      </c>
    </row>
    <row r="9" spans="1:33">
      <c r="A9" s="2">
        <v>14</v>
      </c>
      <c r="B9">
        <v>7.1624394474647257</v>
      </c>
      <c r="D9">
        <v>18.729284983174665</v>
      </c>
      <c r="E9">
        <v>18.643703422235458</v>
      </c>
      <c r="F9">
        <v>19.087700560388061</v>
      </c>
      <c r="G9">
        <v>18.973477703721201</v>
      </c>
      <c r="H9">
        <v>19.089754517850601</v>
      </c>
      <c r="I9">
        <v>18.77093467616508</v>
      </c>
      <c r="J9">
        <v>18.764886912525373</v>
      </c>
      <c r="K9">
        <v>19.176134840025242</v>
      </c>
      <c r="L9">
        <v>19.063509505829245</v>
      </c>
      <c r="M9">
        <v>17.475115734797576</v>
      </c>
      <c r="N9">
        <v>19.158904419089481</v>
      </c>
      <c r="O9">
        <v>19.527019239875987</v>
      </c>
      <c r="P9">
        <v>18.918591395972189</v>
      </c>
      <c r="Q9">
        <v>19.445887920105619</v>
      </c>
      <c r="R9">
        <v>19.56889715036224</v>
      </c>
      <c r="S9">
        <v>19.759915194378546</v>
      </c>
      <c r="T9">
        <v>19.63565076789482</v>
      </c>
      <c r="U9">
        <v>19.385638501204419</v>
      </c>
      <c r="V9">
        <v>19.641242096542847</v>
      </c>
      <c r="W9">
        <v>19.603814427225434</v>
      </c>
      <c r="X9">
        <v>19.098312673944523</v>
      </c>
      <c r="Y9">
        <v>19.273697819495936</v>
      </c>
      <c r="Z9">
        <v>18.537011742931249</v>
      </c>
      <c r="AA9">
        <v>18.949971301649899</v>
      </c>
      <c r="AB9">
        <v>18.813497239138844</v>
      </c>
      <c r="AC9">
        <v>19.614997084521491</v>
      </c>
      <c r="AD9">
        <v>19.106414395046766</v>
      </c>
      <c r="AE9">
        <v>19.068073855746004</v>
      </c>
      <c r="AF9">
        <v>19.174765535050213</v>
      </c>
      <c r="AG9">
        <v>18.996071235809151</v>
      </c>
    </row>
    <row r="10" spans="1:33">
      <c r="A10" s="2">
        <v>16</v>
      </c>
      <c r="B10">
        <v>7.2473716497789429</v>
      </c>
      <c r="D10">
        <v>18.656141275758625</v>
      </c>
      <c r="E10">
        <v>18.762832955062834</v>
      </c>
      <c r="F10">
        <v>18.827874941376631</v>
      </c>
      <c r="G10">
        <v>19.028934555209805</v>
      </c>
      <c r="H10">
        <v>18.924068615872297</v>
      </c>
      <c r="I10">
        <v>18.757355735162726</v>
      </c>
      <c r="J10">
        <v>18.793984643244706</v>
      </c>
      <c r="K10">
        <v>18.923269854636867</v>
      </c>
      <c r="L10">
        <v>19.259434226006068</v>
      </c>
      <c r="M10">
        <v>17.511630534131637</v>
      </c>
      <c r="N10">
        <v>19.139848258187019</v>
      </c>
      <c r="O10">
        <v>19.315575729982189</v>
      </c>
      <c r="P10">
        <v>19.251104287407987</v>
      </c>
      <c r="Q10">
        <v>19.439726047717997</v>
      </c>
      <c r="R10">
        <v>19.633140375440604</v>
      </c>
      <c r="S10">
        <v>19.661895779916176</v>
      </c>
      <c r="T10">
        <v>19.924460008877659</v>
      </c>
      <c r="U10">
        <v>19.278033951916857</v>
      </c>
      <c r="V10">
        <v>19.865465786203568</v>
      </c>
      <c r="W10">
        <v>19.376395692622985</v>
      </c>
      <c r="X10">
        <v>19.495753442946196</v>
      </c>
      <c r="Y10">
        <v>19.394767201037933</v>
      </c>
      <c r="Z10">
        <v>18.642448226008351</v>
      </c>
      <c r="AA10">
        <v>19.241290935086958</v>
      </c>
      <c r="AB10">
        <v>19.154796504164398</v>
      </c>
      <c r="AC10">
        <v>19.632912157944766</v>
      </c>
      <c r="AD10">
        <v>19.054266697247812</v>
      </c>
      <c r="AE10">
        <v>19.328584127244948</v>
      </c>
      <c r="AF10">
        <v>19.461178492326756</v>
      </c>
      <c r="AG10">
        <v>18.966402961350227</v>
      </c>
    </row>
    <row r="11" spans="1:33">
      <c r="A11" s="2">
        <v>18</v>
      </c>
      <c r="B11">
        <v>7.2151122205064198</v>
      </c>
      <c r="D11">
        <v>18.729741418166341</v>
      </c>
      <c r="E11">
        <v>18.657168254489893</v>
      </c>
      <c r="F11">
        <v>18.60924258036394</v>
      </c>
      <c r="G11">
        <v>18.713994410953529</v>
      </c>
      <c r="H11">
        <v>18.661276169414975</v>
      </c>
      <c r="I11">
        <v>19.076403794344085</v>
      </c>
      <c r="J11">
        <v>18.484407610140615</v>
      </c>
      <c r="K11">
        <v>18.544771137789738</v>
      </c>
      <c r="L11">
        <v>19.036351623824537</v>
      </c>
      <c r="M11">
        <v>17.523726061411047</v>
      </c>
      <c r="N11">
        <v>19.618078020715302</v>
      </c>
      <c r="O11">
        <v>19.500203684115036</v>
      </c>
      <c r="P11">
        <v>19.628347808028007</v>
      </c>
      <c r="Q11">
        <v>19.522340781211309</v>
      </c>
      <c r="R11">
        <v>19.670682153505933</v>
      </c>
      <c r="S11">
        <v>19.741886012207353</v>
      </c>
      <c r="T11">
        <v>19.446002028853538</v>
      </c>
      <c r="U11">
        <v>19.555546426855724</v>
      </c>
      <c r="V11">
        <v>19.809552499723285</v>
      </c>
      <c r="W11">
        <v>19.385980827448176</v>
      </c>
      <c r="X11">
        <v>19.720661785094432</v>
      </c>
      <c r="Y11">
        <v>19.533979873499042</v>
      </c>
      <c r="Z11">
        <v>18.604221795455505</v>
      </c>
      <c r="AA11">
        <v>19.170087076385538</v>
      </c>
      <c r="AB11">
        <v>18.881049617906857</v>
      </c>
      <c r="AC11">
        <v>20.165914119474142</v>
      </c>
      <c r="AD11">
        <v>19.467112147218543</v>
      </c>
      <c r="AE11">
        <v>19.161186594047859</v>
      </c>
      <c r="AF11">
        <v>19.190512542263029</v>
      </c>
      <c r="AG11">
        <v>19.020946942855481</v>
      </c>
    </row>
    <row r="12" spans="1:33">
      <c r="A12" s="2">
        <v>20</v>
      </c>
      <c r="B12">
        <v>7.1538721891989079</v>
      </c>
      <c r="D12">
        <v>18.478816281492588</v>
      </c>
      <c r="E12">
        <v>18.912315414836648</v>
      </c>
      <c r="F12">
        <v>18.69208553135309</v>
      </c>
      <c r="G12">
        <v>18.292819022384712</v>
      </c>
      <c r="H12">
        <v>18.950655954137414</v>
      </c>
      <c r="I12">
        <v>19.17716181875651</v>
      </c>
      <c r="J12">
        <v>18.402591637882736</v>
      </c>
      <c r="K12">
        <v>18.784513617167434</v>
      </c>
      <c r="L12">
        <v>18.999266280750881</v>
      </c>
      <c r="M12">
        <v>17.429015800638325</v>
      </c>
      <c r="N12">
        <v>19.392256808583717</v>
      </c>
      <c r="O12">
        <v>19.137566083228638</v>
      </c>
      <c r="P12">
        <v>19.256923833551852</v>
      </c>
      <c r="Q12">
        <v>19.466769820974786</v>
      </c>
      <c r="R12">
        <v>19.628804243019683</v>
      </c>
      <c r="S12">
        <v>19.556687514334911</v>
      </c>
      <c r="T12">
        <v>19.788442381358283</v>
      </c>
      <c r="U12">
        <v>19.391229829852445</v>
      </c>
      <c r="V12">
        <v>19.331094519699164</v>
      </c>
      <c r="W12">
        <v>19.38221523876685</v>
      </c>
      <c r="X12">
        <v>19.601304034771218</v>
      </c>
      <c r="Y12">
        <v>19.347069744407815</v>
      </c>
      <c r="Z12">
        <v>18.99812519327169</v>
      </c>
      <c r="AA12">
        <v>19.178188797487781</v>
      </c>
      <c r="AB12">
        <v>19.032243708899454</v>
      </c>
      <c r="AC12">
        <v>19.67216556722888</v>
      </c>
      <c r="AD12">
        <v>19.354715030518385</v>
      </c>
      <c r="AE12">
        <v>19.460265622343407</v>
      </c>
      <c r="AF12">
        <v>19.426147106715643</v>
      </c>
      <c r="AG12">
        <v>19.593772857408567</v>
      </c>
    </row>
    <row r="13" spans="1:33">
      <c r="A13" s="2">
        <v>22</v>
      </c>
      <c r="B13">
        <v>7.4352167199035391</v>
      </c>
      <c r="D13">
        <v>18.304458114672446</v>
      </c>
      <c r="E13">
        <v>18.653973209548163</v>
      </c>
      <c r="F13">
        <v>18.605362882934696</v>
      </c>
      <c r="G13">
        <v>18.499812291109674</v>
      </c>
      <c r="H13">
        <v>18.758610931389832</v>
      </c>
      <c r="I13">
        <v>19.175336078789808</v>
      </c>
      <c r="J13">
        <v>18.485776915115643</v>
      </c>
      <c r="K13">
        <v>18.872947896804611</v>
      </c>
      <c r="L13">
        <v>18.800488841876085</v>
      </c>
      <c r="M13">
        <v>17.474773408553819</v>
      </c>
      <c r="N13">
        <v>19.180813298689916</v>
      </c>
      <c r="O13">
        <v>19.598451316073245</v>
      </c>
      <c r="P13">
        <v>19.456043598670405</v>
      </c>
      <c r="Q13">
        <v>19.649457926393012</v>
      </c>
      <c r="R13">
        <v>19.386665479935687</v>
      </c>
      <c r="S13">
        <v>19.740744924728165</v>
      </c>
      <c r="T13">
        <v>19.344559351953599</v>
      </c>
      <c r="U13">
        <v>19.560681320512074</v>
      </c>
      <c r="V13">
        <v>19.9505909121511</v>
      </c>
      <c r="W13">
        <v>19.116227747367798</v>
      </c>
      <c r="X13">
        <v>19.128095057151366</v>
      </c>
      <c r="Y13">
        <v>19.565017452932995</v>
      </c>
      <c r="Z13">
        <v>19.029048663957724</v>
      </c>
      <c r="AA13">
        <v>19.490846766785683</v>
      </c>
      <c r="AB13">
        <v>19.301882680231916</v>
      </c>
      <c r="AC13">
        <v>19.870943006103676</v>
      </c>
      <c r="AD13">
        <v>19.76390900055571</v>
      </c>
      <c r="AE13">
        <v>19.422952061773913</v>
      </c>
      <c r="AF13">
        <v>19.67547472091853</v>
      </c>
      <c r="AG13">
        <v>18.999038063255043</v>
      </c>
    </row>
    <row r="14" spans="1:33">
      <c r="A14" s="2">
        <v>24</v>
      </c>
      <c r="B14">
        <v>7.0905167854800837</v>
      </c>
      <c r="D14">
        <v>18.426782692441552</v>
      </c>
      <c r="E14">
        <v>18.298638568528578</v>
      </c>
      <c r="F14">
        <v>18.308223703353772</v>
      </c>
      <c r="G14">
        <v>18.65112049085019</v>
      </c>
      <c r="H14">
        <v>18.71456495469312</v>
      </c>
      <c r="I14">
        <v>18.857771433331393</v>
      </c>
      <c r="J14">
        <v>18.49056948252824</v>
      </c>
      <c r="K14">
        <v>18.492281113747023</v>
      </c>
      <c r="L14">
        <v>18.533930806737438</v>
      </c>
      <c r="M14">
        <v>17.247240565203452</v>
      </c>
      <c r="N14">
        <v>19.327557148513677</v>
      </c>
      <c r="O14">
        <v>19.243344892549498</v>
      </c>
      <c r="P14">
        <v>19.269932230814611</v>
      </c>
      <c r="Q14">
        <v>19.168603662662591</v>
      </c>
      <c r="R14">
        <v>19.455815381174567</v>
      </c>
      <c r="S14">
        <v>19.565587996672591</v>
      </c>
      <c r="T14">
        <v>19.594457509896081</v>
      </c>
      <c r="U14">
        <v>19.105045090071741</v>
      </c>
      <c r="V14">
        <v>19.367495210285306</v>
      </c>
      <c r="W14">
        <v>19.182639038656621</v>
      </c>
      <c r="X14">
        <v>19.510359362679822</v>
      </c>
      <c r="Y14">
        <v>19.459695078603811</v>
      </c>
      <c r="Z14">
        <v>18.668921455525545</v>
      </c>
      <c r="AA14">
        <v>19.32071062363854</v>
      </c>
      <c r="AB14">
        <v>19.588866181248054</v>
      </c>
      <c r="AC14">
        <v>19.85884747882427</v>
      </c>
      <c r="AD14">
        <v>19.664063846126634</v>
      </c>
      <c r="AE14">
        <v>19.66577547734542</v>
      </c>
      <c r="AF14">
        <v>19.480805196968817</v>
      </c>
      <c r="AG14">
        <v>19.228168429076277</v>
      </c>
    </row>
    <row r="15" spans="1:33">
      <c r="A15" s="2">
        <v>26</v>
      </c>
      <c r="B15">
        <v>7.1889873712267045</v>
      </c>
      <c r="D15">
        <v>18.389811458115812</v>
      </c>
      <c r="E15">
        <v>18.210888941378911</v>
      </c>
      <c r="F15">
        <v>18.611638864070237</v>
      </c>
      <c r="G15">
        <v>18.73316468060391</v>
      </c>
      <c r="H15">
        <v>18.716390694659825</v>
      </c>
      <c r="I15">
        <v>18.450517312008689</v>
      </c>
      <c r="J15">
        <v>18.648495989648055</v>
      </c>
      <c r="K15">
        <v>18.82798905012455</v>
      </c>
      <c r="L15">
        <v>18.944151755506031</v>
      </c>
      <c r="M15">
        <v>17.335104301101037</v>
      </c>
      <c r="N15">
        <v>28.029033829820495</v>
      </c>
      <c r="O15">
        <v>19.292868089146317</v>
      </c>
      <c r="P15">
        <v>19.260803530981097</v>
      </c>
      <c r="Q15">
        <v>19.304963616425727</v>
      </c>
      <c r="R15">
        <v>19.413366926948722</v>
      </c>
      <c r="S15">
        <v>19.124900012209636</v>
      </c>
      <c r="T15">
        <v>19.285679238027424</v>
      </c>
      <c r="U15">
        <v>19.288189630481643</v>
      </c>
      <c r="V15">
        <v>19.011818243021963</v>
      </c>
      <c r="W15">
        <v>19.163925203997913</v>
      </c>
      <c r="X15">
        <v>19.609405755873464</v>
      </c>
      <c r="Y15">
        <v>19.488450483079383</v>
      </c>
      <c r="Z15">
        <v>18.694710032555225</v>
      </c>
      <c r="AA15">
        <v>19.423180279269751</v>
      </c>
      <c r="AB15">
        <v>19.435047589053319</v>
      </c>
      <c r="AC15">
        <v>19.608264668394273</v>
      </c>
      <c r="AD15">
        <v>19.328698235992867</v>
      </c>
      <c r="AE15">
        <v>19.320140079898945</v>
      </c>
      <c r="AF15">
        <v>19.589094398743892</v>
      </c>
      <c r="AG15">
        <v>19.081995122992115</v>
      </c>
    </row>
    <row r="16" spans="1:33">
      <c r="A16" s="2">
        <v>28</v>
      </c>
      <c r="B16">
        <v>7.0544496858671968</v>
      </c>
      <c r="D16">
        <v>18.360599618648564</v>
      </c>
      <c r="E16">
        <v>18.28026706011363</v>
      </c>
      <c r="F16">
        <v>18.714222628449363</v>
      </c>
      <c r="G16">
        <v>18.554926816354524</v>
      </c>
      <c r="H16">
        <v>18.741038184210318</v>
      </c>
      <c r="I16">
        <v>19.057233524693704</v>
      </c>
      <c r="J16">
        <v>18.373722124659242</v>
      </c>
      <c r="K16">
        <v>18.796723253194759</v>
      </c>
      <c r="L16">
        <v>18.560746362498389</v>
      </c>
      <c r="M16">
        <v>17.145341453311836</v>
      </c>
      <c r="N16">
        <v>19.108240135013471</v>
      </c>
      <c r="O16">
        <v>19.399787985946368</v>
      </c>
      <c r="P16">
        <v>19.329040562236624</v>
      </c>
      <c r="Q16">
        <v>19.044567453674702</v>
      </c>
      <c r="R16">
        <v>19.751357038284628</v>
      </c>
      <c r="S16">
        <v>19.570152346589346</v>
      </c>
      <c r="T16">
        <v>19.374798170152118</v>
      </c>
      <c r="U16">
        <v>19.305191833921565</v>
      </c>
      <c r="V16">
        <v>19.47715371703541</v>
      </c>
      <c r="W16">
        <v>19.111777506198958</v>
      </c>
      <c r="X16">
        <v>19.374798170152118</v>
      </c>
      <c r="Y16">
        <v>19.485027220641815</v>
      </c>
      <c r="Z16">
        <v>18.870437504350395</v>
      </c>
      <c r="AA16">
        <v>19.338739805809734</v>
      </c>
      <c r="AB16">
        <v>19.437786199003373</v>
      </c>
      <c r="AC16">
        <v>19.644208923988739</v>
      </c>
      <c r="AD16">
        <v>19.523253651194661</v>
      </c>
      <c r="AE16">
        <v>19.251332504903825</v>
      </c>
      <c r="AF16">
        <v>19.539799419642907</v>
      </c>
      <c r="AG16">
        <v>19.433906501574132</v>
      </c>
    </row>
    <row r="17" spans="1:33">
      <c r="A17" s="2">
        <v>30</v>
      </c>
      <c r="B17">
        <v>7.1336703826708687</v>
      </c>
      <c r="D17">
        <v>18.195141934166099</v>
      </c>
      <c r="E17">
        <v>18.691971422605171</v>
      </c>
      <c r="F17">
        <v>18.459988338085964</v>
      </c>
      <c r="G17">
        <v>18.453141813210827</v>
      </c>
      <c r="H17">
        <v>18.594408443134476</v>
      </c>
      <c r="I17">
        <v>18.807905910490817</v>
      </c>
      <c r="J17">
        <v>18.575238173484095</v>
      </c>
      <c r="K17">
        <v>18.316097206960176</v>
      </c>
      <c r="L17">
        <v>18.792044794530081</v>
      </c>
      <c r="M17">
        <v>17.585344785287273</v>
      </c>
      <c r="N17">
        <v>19.138935388203667</v>
      </c>
      <c r="O17">
        <v>19.272556732016746</v>
      </c>
      <c r="P17">
        <v>19.21287785685514</v>
      </c>
      <c r="Q17">
        <v>19.480691088220897</v>
      </c>
      <c r="R17">
        <v>19.313293555023808</v>
      </c>
      <c r="S17">
        <v>19.156622244131103</v>
      </c>
      <c r="T17">
        <v>19.298459417794348</v>
      </c>
      <c r="U17">
        <v>19.444290397634752</v>
      </c>
      <c r="V17">
        <v>19.260689422233177</v>
      </c>
      <c r="W17">
        <v>19.281571323102344</v>
      </c>
      <c r="X17">
        <v>19.288303739229562</v>
      </c>
      <c r="Y17">
        <v>19.244143653784931</v>
      </c>
      <c r="Z17">
        <v>18.822511830224439</v>
      </c>
      <c r="AA17">
        <v>19.57928104642286</v>
      </c>
      <c r="AB17">
        <v>19.512299211394442</v>
      </c>
      <c r="AC17">
        <v>20.127231253929619</v>
      </c>
      <c r="AD17">
        <v>19.59263176992938</v>
      </c>
      <c r="AE17">
        <v>19.493357159239899</v>
      </c>
      <c r="AF17">
        <v>19.62275647937998</v>
      </c>
      <c r="AG17">
        <v>19.487765830591872</v>
      </c>
    </row>
    <row r="18" spans="1:33">
      <c r="A18" s="2">
        <v>32</v>
      </c>
      <c r="B18">
        <v>7.092526389270831</v>
      </c>
      <c r="D18">
        <v>18.334240497879289</v>
      </c>
      <c r="E18">
        <v>18.325682341785367</v>
      </c>
      <c r="F18">
        <v>18.560974579994227</v>
      </c>
      <c r="G18">
        <v>18.703610514892905</v>
      </c>
      <c r="H18">
        <v>18.864960284450287</v>
      </c>
      <c r="I18">
        <v>18.763061172558672</v>
      </c>
      <c r="J18">
        <v>18.357062247463077</v>
      </c>
      <c r="K18">
        <v>18.319406360649825</v>
      </c>
      <c r="L18">
        <v>18.550704792681522</v>
      </c>
      <c r="M18">
        <v>17.079843032006362</v>
      </c>
      <c r="N18">
        <v>18.922471093401434</v>
      </c>
      <c r="O18">
        <v>19.226913232849171</v>
      </c>
      <c r="P18">
        <v>19.389974633625339</v>
      </c>
      <c r="Q18">
        <v>18.973705921217039</v>
      </c>
      <c r="R18">
        <v>19.011590025526125</v>
      </c>
      <c r="S18">
        <v>19.371603125210388</v>
      </c>
      <c r="T18">
        <v>19.050729326062324</v>
      </c>
      <c r="U18">
        <v>19.347412070651572</v>
      </c>
      <c r="V18">
        <v>19.55794271056202</v>
      </c>
      <c r="W18">
        <v>19.381416477531417</v>
      </c>
      <c r="X18">
        <v>19.422381518034317</v>
      </c>
      <c r="Y18">
        <v>19.433564175330375</v>
      </c>
      <c r="Z18">
        <v>19.06088500462711</v>
      </c>
      <c r="AA18">
        <v>19.434477045313724</v>
      </c>
      <c r="AB18">
        <v>19.299942831517292</v>
      </c>
      <c r="AC18">
        <v>19.774292896616334</v>
      </c>
      <c r="AD18">
        <v>19.755693170705545</v>
      </c>
      <c r="AE18">
        <v>19.514467277604904</v>
      </c>
      <c r="AF18">
        <v>19.452734444980756</v>
      </c>
      <c r="AG18">
        <v>19.405607532090233</v>
      </c>
    </row>
    <row r="19" spans="1:33">
      <c r="A19" s="2">
        <v>34</v>
      </c>
      <c r="B19">
        <v>7.265140778033973</v>
      </c>
      <c r="D19">
        <v>18.257102984286085</v>
      </c>
      <c r="E19">
        <v>18.631493786208132</v>
      </c>
      <c r="F19">
        <v>18.36950010098624</v>
      </c>
      <c r="G19">
        <v>18.634232396158186</v>
      </c>
      <c r="H19">
        <v>18.545569899025168</v>
      </c>
      <c r="I19">
        <v>18.351014483823374</v>
      </c>
      <c r="J19">
        <v>18.283119778811603</v>
      </c>
      <c r="K19">
        <v>18.469231146667397</v>
      </c>
      <c r="L19">
        <v>18.473110844096642</v>
      </c>
      <c r="M19">
        <v>16.719373497330427</v>
      </c>
      <c r="N19">
        <v>18.783258420940324</v>
      </c>
      <c r="O19">
        <v>19.272100297025069</v>
      </c>
      <c r="P19">
        <v>19.278946821900206</v>
      </c>
      <c r="Q19">
        <v>19.424207258001019</v>
      </c>
      <c r="R19">
        <v>19.135169799522341</v>
      </c>
      <c r="S19">
        <v>19.599934729796189</v>
      </c>
      <c r="T19">
        <v>18.699160273724065</v>
      </c>
      <c r="U19">
        <v>19.334974217128408</v>
      </c>
      <c r="V19">
        <v>19.586469897541754</v>
      </c>
      <c r="W19">
        <v>19.02425609654513</v>
      </c>
      <c r="X19">
        <v>19.540598180878341</v>
      </c>
      <c r="Y19">
        <v>19.340565545776435</v>
      </c>
      <c r="Z19">
        <v>18.973363594973282</v>
      </c>
      <c r="AA19">
        <v>19.674447742187258</v>
      </c>
      <c r="AB19">
        <v>19.496095769189953</v>
      </c>
      <c r="AC19">
        <v>19.972842117995292</v>
      </c>
      <c r="AD19">
        <v>19.74017438098857</v>
      </c>
      <c r="AE19">
        <v>19.623441131867491</v>
      </c>
      <c r="AF19">
        <v>19.49130320177736</v>
      </c>
      <c r="AG19">
        <v>19.147379435549666</v>
      </c>
    </row>
    <row r="20" spans="1:33">
      <c r="A20" s="2">
        <v>36</v>
      </c>
      <c r="B20">
        <v>7.1406511116282019</v>
      </c>
      <c r="D20">
        <v>18.232569603483512</v>
      </c>
      <c r="E20">
        <v>18.311761074539259</v>
      </c>
      <c r="F20">
        <v>18.362083032371512</v>
      </c>
      <c r="G20">
        <v>18.356834029967239</v>
      </c>
      <c r="H20">
        <v>18.724378307014149</v>
      </c>
      <c r="I20">
        <v>18.774700264846405</v>
      </c>
      <c r="J20">
        <v>18.664585323104625</v>
      </c>
      <c r="K20">
        <v>18.330589017945883</v>
      </c>
      <c r="L20">
        <v>18.632748982435242</v>
      </c>
      <c r="M20">
        <v>17.386339128916639</v>
      </c>
      <c r="N20">
        <v>18.81520887035763</v>
      </c>
      <c r="O20">
        <v>19.34239128574314</v>
      </c>
      <c r="P20">
        <v>19.27198618827715</v>
      </c>
      <c r="Q20">
        <v>19.35403037803087</v>
      </c>
      <c r="R20">
        <v>19.497465074164982</v>
      </c>
      <c r="S20">
        <v>19.455815381174567</v>
      </c>
      <c r="T20">
        <v>19.257836703535204</v>
      </c>
      <c r="U20">
        <v>19.087244125396385</v>
      </c>
      <c r="V20">
        <v>19.550982076938965</v>
      </c>
      <c r="W20">
        <v>19.244029545037012</v>
      </c>
      <c r="X20">
        <v>19.603243883485838</v>
      </c>
      <c r="Y20">
        <v>19.752726343259653</v>
      </c>
      <c r="Z20">
        <v>18.64461629221881</v>
      </c>
      <c r="AA20">
        <v>19.446344355097295</v>
      </c>
      <c r="AB20">
        <v>19.414622123175828</v>
      </c>
      <c r="AC20">
        <v>19.629374786759278</v>
      </c>
      <c r="AD20">
        <v>19.586812223785511</v>
      </c>
      <c r="AE20">
        <v>19.826782920659046</v>
      </c>
      <c r="AF20">
        <v>19.619903760682003</v>
      </c>
      <c r="AG20">
        <v>19.100252522659144</v>
      </c>
    </row>
    <row r="21" spans="1:33">
      <c r="A21" s="2">
        <v>38</v>
      </c>
      <c r="B21">
        <v>7.2200833456730056</v>
      </c>
      <c r="D21">
        <v>18.261210899211168</v>
      </c>
      <c r="E21">
        <v>18.288596998711711</v>
      </c>
      <c r="F21">
        <v>18.61004134159937</v>
      </c>
      <c r="G21">
        <v>18.338234304056453</v>
      </c>
      <c r="H21">
        <v>18.652033360833542</v>
      </c>
      <c r="I21">
        <v>18.593609681899043</v>
      </c>
      <c r="J21">
        <v>18.297725698545229</v>
      </c>
      <c r="K21">
        <v>18.417083448868439</v>
      </c>
      <c r="L21">
        <v>18.420050276314335</v>
      </c>
      <c r="M21">
        <v>17.169532507870652</v>
      </c>
      <c r="N21">
        <v>18.75883914888567</v>
      </c>
      <c r="O21">
        <v>19.549270445720179</v>
      </c>
      <c r="P21">
        <v>19.106528503794685</v>
      </c>
      <c r="Q21">
        <v>19.218811511746924</v>
      </c>
      <c r="R21">
        <v>19.137680191976557</v>
      </c>
      <c r="S21">
        <v>19.260232987241501</v>
      </c>
      <c r="T21">
        <v>19.19678852339857</v>
      </c>
      <c r="U21">
        <v>19.384497413725228</v>
      </c>
      <c r="V21">
        <v>19.444290397634752</v>
      </c>
      <c r="W21">
        <v>18.870437504350395</v>
      </c>
      <c r="X21">
        <v>19.433564175330375</v>
      </c>
      <c r="Y21">
        <v>19.433335957834537</v>
      </c>
      <c r="Z21">
        <v>18.747314165345859</v>
      </c>
      <c r="AA21">
        <v>19.480805196968817</v>
      </c>
      <c r="AB21">
        <v>19.623441131867491</v>
      </c>
      <c r="AC21">
        <v>20.214182119843855</v>
      </c>
      <c r="AD21">
        <v>19.863525937488944</v>
      </c>
      <c r="AE21">
        <v>19.728307071204998</v>
      </c>
      <c r="AF21">
        <v>19.910082306639875</v>
      </c>
      <c r="AG21">
        <v>19.250876069912149</v>
      </c>
    </row>
    <row r="24" spans="1:33" ht="15" thickBot="1">
      <c r="A24" s="6" t="s">
        <v>45</v>
      </c>
      <c r="B24" s="7" t="s">
        <v>80</v>
      </c>
      <c r="C24" s="7" t="s">
        <v>81</v>
      </c>
      <c r="D24" s="9" t="s">
        <v>82</v>
      </c>
      <c r="E24" s="9" t="s">
        <v>83</v>
      </c>
      <c r="F24" s="9" t="s">
        <v>84</v>
      </c>
      <c r="G24" s="9" t="s">
        <v>85</v>
      </c>
      <c r="H24" s="9" t="s">
        <v>86</v>
      </c>
      <c r="I24" s="7" t="s">
        <v>82</v>
      </c>
      <c r="J24" s="7" t="s">
        <v>83</v>
      </c>
      <c r="K24" s="7" t="s">
        <v>84</v>
      </c>
      <c r="L24" s="7" t="s">
        <v>85</v>
      </c>
      <c r="M24" s="7" t="s">
        <v>86</v>
      </c>
      <c r="N24" s="9" t="s">
        <v>87</v>
      </c>
      <c r="O24" s="9" t="s">
        <v>88</v>
      </c>
      <c r="P24" s="9" t="s">
        <v>89</v>
      </c>
      <c r="Q24" s="9" t="s">
        <v>90</v>
      </c>
      <c r="R24" s="9" t="s">
        <v>91</v>
      </c>
      <c r="S24" s="7" t="s">
        <v>87</v>
      </c>
      <c r="T24" s="7" t="s">
        <v>88</v>
      </c>
      <c r="U24" s="7" t="s">
        <v>89</v>
      </c>
      <c r="V24" s="7" t="s">
        <v>90</v>
      </c>
      <c r="W24" s="7" t="s">
        <v>91</v>
      </c>
      <c r="X24" s="9" t="s">
        <v>92</v>
      </c>
      <c r="Y24" s="9" t="s">
        <v>93</v>
      </c>
      <c r="Z24" s="9" t="s">
        <v>94</v>
      </c>
      <c r="AA24" s="9" t="s">
        <v>95</v>
      </c>
      <c r="AB24" s="9" t="s">
        <v>96</v>
      </c>
      <c r="AC24" s="7" t="s">
        <v>92</v>
      </c>
      <c r="AD24" s="7" t="s">
        <v>93</v>
      </c>
      <c r="AE24" s="7" t="s">
        <v>94</v>
      </c>
      <c r="AF24" s="7" t="s">
        <v>95</v>
      </c>
      <c r="AG24" s="8" t="s">
        <v>96</v>
      </c>
    </row>
    <row r="25" spans="1:33">
      <c r="D25">
        <f>AVERAGE(D20:D21)</f>
        <v>18.246890251347338</v>
      </c>
      <c r="E25">
        <f t="shared" ref="E25:AG25" si="0">AVERAGE(E20:E21)</f>
        <v>18.300179036625487</v>
      </c>
      <c r="F25">
        <f t="shared" si="0"/>
        <v>18.486062186985443</v>
      </c>
      <c r="G25">
        <f t="shared" si="0"/>
        <v>18.347534167011844</v>
      </c>
      <c r="H25">
        <f t="shared" si="0"/>
        <v>18.688205833923845</v>
      </c>
      <c r="I25">
        <f t="shared" si="0"/>
        <v>18.684154973372724</v>
      </c>
      <c r="J25">
        <f t="shared" si="0"/>
        <v>18.481155510824927</v>
      </c>
      <c r="K25">
        <f t="shared" si="0"/>
        <v>18.373836233407161</v>
      </c>
      <c r="L25">
        <f t="shared" si="0"/>
        <v>18.526399629374787</v>
      </c>
      <c r="M25">
        <f t="shared" si="0"/>
        <v>17.277935818393644</v>
      </c>
      <c r="N25">
        <f t="shared" si="0"/>
        <v>18.78702400962165</v>
      </c>
      <c r="O25">
        <f t="shared" si="0"/>
        <v>19.445830865731658</v>
      </c>
      <c r="P25">
        <f t="shared" si="0"/>
        <v>19.189257346035916</v>
      </c>
      <c r="Q25">
        <f t="shared" si="0"/>
        <v>19.286420944888896</v>
      </c>
      <c r="R25">
        <f t="shared" si="0"/>
        <v>19.317572633070768</v>
      </c>
      <c r="S25">
        <f t="shared" si="0"/>
        <v>19.358024184208034</v>
      </c>
      <c r="T25">
        <f t="shared" si="0"/>
        <v>19.227312613466886</v>
      </c>
      <c r="U25">
        <f t="shared" si="0"/>
        <v>19.235870769560805</v>
      </c>
      <c r="V25">
        <f t="shared" si="0"/>
        <v>19.497636237286859</v>
      </c>
      <c r="W25">
        <f t="shared" si="0"/>
        <v>19.057233524693704</v>
      </c>
      <c r="X25">
        <f t="shared" si="0"/>
        <v>19.518404029408106</v>
      </c>
      <c r="Y25">
        <f t="shared" si="0"/>
        <v>19.593031150547095</v>
      </c>
      <c r="Z25">
        <f t="shared" si="0"/>
        <v>18.695965228782335</v>
      </c>
      <c r="AA25">
        <f t="shared" si="0"/>
        <v>19.463574776033056</v>
      </c>
      <c r="AB25">
        <f t="shared" si="0"/>
        <v>19.51903162752166</v>
      </c>
      <c r="AC25">
        <f t="shared" si="0"/>
        <v>19.921778453301567</v>
      </c>
      <c r="AD25">
        <f t="shared" si="0"/>
        <v>19.72516908063723</v>
      </c>
      <c r="AE25">
        <f t="shared" si="0"/>
        <v>19.777544995932022</v>
      </c>
      <c r="AF25">
        <f t="shared" si="0"/>
        <v>19.764993033660939</v>
      </c>
      <c r="AG25">
        <f t="shared" si="0"/>
        <v>19.175564296285646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Clarissa Addenbrooke</dc:creator>
  <cp:keywords/>
  <dc:description/>
  <cp:lastModifiedBy>Sengar, Aditya</cp:lastModifiedBy>
  <cp:revision/>
  <dcterms:created xsi:type="dcterms:W3CDTF">2022-02-08T17:37:50Z</dcterms:created>
  <dcterms:modified xsi:type="dcterms:W3CDTF">2022-03-18T14:30:47Z</dcterms:modified>
  <cp:category/>
  <cp:contentStatus/>
</cp:coreProperties>
</file>